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 activeTab="4"/>
  </bookViews>
  <sheets>
    <sheet name="Rekapitulace stavby" sheetId="1" r:id="rId1"/>
    <sheet name="SO 01 - FVE" sheetId="2" r:id="rId2"/>
    <sheet name="PO 01 - Akumulace" sheetId="3" r:id="rId3"/>
    <sheet name="VRN - Vedlejší rozpočtvé ..." sheetId="4" r:id="rId4"/>
    <sheet name="IČ - Inženýrská činnost" sheetId="5" r:id="rId5"/>
    <sheet name="Pokyny pro vyplnění" sheetId="6" r:id="rId6"/>
  </sheets>
  <definedNames>
    <definedName name="_xlnm._FilterDatabase" localSheetId="4" hidden="1">'IČ - Inženýrská činnost'!$C$76:$K$80</definedName>
    <definedName name="_xlnm._FilterDatabase" localSheetId="2" hidden="1">'PO 01 - Akumulace'!$C$84:$K$283</definedName>
    <definedName name="_xlnm._FilterDatabase" localSheetId="1" hidden="1">'SO 01 - FVE'!$C$87:$K$285</definedName>
    <definedName name="_xlnm._FilterDatabase" localSheetId="3" hidden="1">'VRN - Vedlejší rozpočtvé ...'!$C$78:$K$84</definedName>
    <definedName name="_xlnm.Print_Titles" localSheetId="4">'IČ - Inženýrská činnost'!$76:$76</definedName>
    <definedName name="_xlnm.Print_Titles" localSheetId="2">'PO 01 - Akumulace'!$84:$84</definedName>
    <definedName name="_xlnm.Print_Titles" localSheetId="0">'Rekapitulace stavby'!$49:$49</definedName>
    <definedName name="_xlnm.Print_Titles" localSheetId="1">'SO 01 - FVE'!$87:$87</definedName>
    <definedName name="_xlnm.Print_Titles" localSheetId="3">'VRN - Vedlejší rozpočtvé ...'!$78:$78</definedName>
    <definedName name="_xlnm.Print_Area" localSheetId="4">'IČ - Inženýrská činnost'!$C$4:$J$36,'IČ - Inženýrská činnost'!$C$42:$J$58,'IČ - Inženýrská činnost'!$C$64:$K$80</definedName>
    <definedName name="_xlnm.Print_Area" localSheetId="2">'PO 01 - Akumulace'!$C$4:$J$36,'PO 01 - Akumulace'!$C$42:$J$66,'PO 01 - Akumulace'!$C$72:$K$283</definedName>
    <definedName name="_xlnm.Print_Area" localSheetId="5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stavby'!$C$39:$AQ$56</definedName>
    <definedName name="_xlnm.Print_Area" localSheetId="1">'SO 01 - FVE'!$C$4:$J$36,'SO 01 - FVE'!$C$42:$J$69,'SO 01 - FVE'!$C$75:$K$285</definedName>
    <definedName name="_xlnm.Print_Area" localSheetId="3">'VRN - Vedlejší rozpočtvé ...'!$C$4:$J$36,'VRN - Vedlejší rozpočtvé ...'!$C$42:$J$60,'VRN - Vedlejší rozpočtvé ...'!$C$66:$K$84</definedName>
  </definedNames>
  <calcPr calcId="145621"/>
</workbook>
</file>

<file path=xl/calcChain.xml><?xml version="1.0" encoding="utf-8"?>
<calcChain xmlns="http://schemas.openxmlformats.org/spreadsheetml/2006/main">
  <c r="AY55" i="1" l="1"/>
  <c r="AX55" i="1"/>
  <c r="BI80" i="5"/>
  <c r="BH80" i="5"/>
  <c r="BG80" i="5"/>
  <c r="BF80" i="5"/>
  <c r="T80" i="5"/>
  <c r="R80" i="5"/>
  <c r="P80" i="5"/>
  <c r="BK80" i="5"/>
  <c r="J80" i="5"/>
  <c r="BE80" i="5"/>
  <c r="BI79" i="5"/>
  <c r="F34" i="5"/>
  <c r="BD55" i="1" s="1"/>
  <c r="BH79" i="5"/>
  <c r="F33" i="5" s="1"/>
  <c r="BC55" i="1" s="1"/>
  <c r="BG79" i="5"/>
  <c r="F32" i="5"/>
  <c r="BB55" i="1" s="1"/>
  <c r="BF79" i="5"/>
  <c r="F31" i="5" s="1"/>
  <c r="BA55" i="1" s="1"/>
  <c r="T79" i="5"/>
  <c r="T78" i="5"/>
  <c r="T77" i="5" s="1"/>
  <c r="R79" i="5"/>
  <c r="R78" i="5" s="1"/>
  <c r="R77" i="5" s="1"/>
  <c r="P79" i="5"/>
  <c r="P78" i="5" s="1"/>
  <c r="P77" i="5" s="1"/>
  <c r="AU55" i="1" s="1"/>
  <c r="BK79" i="5"/>
  <c r="BK78" i="5"/>
  <c r="J78" i="5" s="1"/>
  <c r="J57" i="5" s="1"/>
  <c r="BK77" i="5"/>
  <c r="J77" i="5" s="1"/>
  <c r="J79" i="5"/>
  <c r="BE79" i="5"/>
  <c r="F30" i="5" s="1"/>
  <c r="AZ55" i="1" s="1"/>
  <c r="J73" i="5"/>
  <c r="F71" i="5"/>
  <c r="E69" i="5"/>
  <c r="J51" i="5"/>
  <c r="F49" i="5"/>
  <c r="E47" i="5"/>
  <c r="J18" i="5"/>
  <c r="E18" i="5"/>
  <c r="F74" i="5" s="1"/>
  <c r="F52" i="5"/>
  <c r="J17" i="5"/>
  <c r="J15" i="5"/>
  <c r="E15" i="5"/>
  <c r="F73" i="5" s="1"/>
  <c r="J14" i="5"/>
  <c r="J12" i="5"/>
  <c r="J49" i="5" s="1"/>
  <c r="J71" i="5"/>
  <c r="E7" i="5"/>
  <c r="E45" i="5" s="1"/>
  <c r="E67" i="5"/>
  <c r="AY54" i="1"/>
  <c r="AX54" i="1"/>
  <c r="BI84" i="4"/>
  <c r="BH84" i="4"/>
  <c r="BG84" i="4"/>
  <c r="BF84" i="4"/>
  <c r="T84" i="4"/>
  <c r="T83" i="4" s="1"/>
  <c r="R84" i="4"/>
  <c r="R83" i="4"/>
  <c r="P84" i="4"/>
  <c r="P83" i="4"/>
  <c r="BK84" i="4"/>
  <c r="BK83" i="4"/>
  <c r="J83" i="4"/>
  <c r="J59" i="4" s="1"/>
  <c r="J84" i="4"/>
  <c r="BE84" i="4"/>
  <c r="BI82" i="4"/>
  <c r="F34" i="4"/>
  <c r="BD54" i="1" s="1"/>
  <c r="BH82" i="4"/>
  <c r="F33" i="4"/>
  <c r="BC54" i="1" s="1"/>
  <c r="BG82" i="4"/>
  <c r="F32" i="4"/>
  <c r="BB54" i="1" s="1"/>
  <c r="BF82" i="4"/>
  <c r="J31" i="4" s="1"/>
  <c r="AW54" i="1" s="1"/>
  <c r="F31" i="4"/>
  <c r="BA54" i="1" s="1"/>
  <c r="T82" i="4"/>
  <c r="T81" i="4"/>
  <c r="T80" i="4" s="1"/>
  <c r="T79" i="4" s="1"/>
  <c r="R82" i="4"/>
  <c r="R81" i="4"/>
  <c r="R80" i="4"/>
  <c r="R79" i="4" s="1"/>
  <c r="P82" i="4"/>
  <c r="P81" i="4"/>
  <c r="P80" i="4" s="1"/>
  <c r="P79" i="4" s="1"/>
  <c r="AU54" i="1" s="1"/>
  <c r="BK82" i="4"/>
  <c r="BK81" i="4"/>
  <c r="J81" i="4" s="1"/>
  <c r="J58" i="4" s="1"/>
  <c r="J82" i="4"/>
  <c r="BE82" i="4"/>
  <c r="J30" i="4"/>
  <c r="AV54" i="1" s="1"/>
  <c r="AT54" i="1" s="1"/>
  <c r="F30" i="4"/>
  <c r="AZ54" i="1" s="1"/>
  <c r="J75" i="4"/>
  <c r="F73" i="4"/>
  <c r="E71" i="4"/>
  <c r="J51" i="4"/>
  <c r="F49" i="4"/>
  <c r="E47" i="4"/>
  <c r="J18" i="4"/>
  <c r="E18" i="4"/>
  <c r="F76" i="4"/>
  <c r="F52" i="4"/>
  <c r="J17" i="4"/>
  <c r="J15" i="4"/>
  <c r="E15" i="4"/>
  <c r="F75" i="4" s="1"/>
  <c r="J14" i="4"/>
  <c r="J12" i="4"/>
  <c r="J73" i="4"/>
  <c r="J49" i="4"/>
  <c r="E7" i="4"/>
  <c r="E69" i="4"/>
  <c r="E45" i="4"/>
  <c r="AY53" i="1"/>
  <c r="AX53" i="1"/>
  <c r="BI283" i="3"/>
  <c r="BH283" i="3"/>
  <c r="BG283" i="3"/>
  <c r="BF283" i="3"/>
  <c r="T283" i="3"/>
  <c r="R283" i="3"/>
  <c r="P283" i="3"/>
  <c r="BK283" i="3"/>
  <c r="J283" i="3"/>
  <c r="BE283" i="3"/>
  <c r="BI282" i="3"/>
  <c r="BH282" i="3"/>
  <c r="BG282" i="3"/>
  <c r="BF282" i="3"/>
  <c r="T282" i="3"/>
  <c r="T280" i="3" s="1"/>
  <c r="T279" i="3" s="1"/>
  <c r="R282" i="3"/>
  <c r="P282" i="3"/>
  <c r="BK282" i="3"/>
  <c r="J282" i="3"/>
  <c r="BE282" i="3"/>
  <c r="BI281" i="3"/>
  <c r="BH281" i="3"/>
  <c r="BG281" i="3"/>
  <c r="BF281" i="3"/>
  <c r="T281" i="3"/>
  <c r="R281" i="3"/>
  <c r="R280" i="3"/>
  <c r="R279" i="3" s="1"/>
  <c r="P281" i="3"/>
  <c r="P280" i="3" s="1"/>
  <c r="P279" i="3" s="1"/>
  <c r="BK281" i="3"/>
  <c r="BK280" i="3"/>
  <c r="J280" i="3"/>
  <c r="J65" i="3" s="1"/>
  <c r="BK279" i="3"/>
  <c r="J279" i="3" s="1"/>
  <c r="J64" i="3" s="1"/>
  <c r="J281" i="3"/>
  <c r="BE281" i="3" s="1"/>
  <c r="BI271" i="3"/>
  <c r="BH271" i="3"/>
  <c r="BG271" i="3"/>
  <c r="BF271" i="3"/>
  <c r="T271" i="3"/>
  <c r="R271" i="3"/>
  <c r="P271" i="3"/>
  <c r="BK271" i="3"/>
  <c r="J271" i="3"/>
  <c r="BE271" i="3"/>
  <c r="BI261" i="3"/>
  <c r="BH261" i="3"/>
  <c r="BG261" i="3"/>
  <c r="BF261" i="3"/>
  <c r="T261" i="3"/>
  <c r="R261" i="3"/>
  <c r="P261" i="3"/>
  <c r="BK261" i="3"/>
  <c r="J261" i="3"/>
  <c r="BE261" i="3" s="1"/>
  <c r="BI253" i="3"/>
  <c r="BH253" i="3"/>
  <c r="BG253" i="3"/>
  <c r="BF253" i="3"/>
  <c r="T253" i="3"/>
  <c r="R253" i="3"/>
  <c r="P253" i="3"/>
  <c r="BK253" i="3"/>
  <c r="J253" i="3"/>
  <c r="BE253" i="3" s="1"/>
  <c r="BI244" i="3"/>
  <c r="BH244" i="3"/>
  <c r="BG244" i="3"/>
  <c r="BF244" i="3"/>
  <c r="T244" i="3"/>
  <c r="R244" i="3"/>
  <c r="P244" i="3"/>
  <c r="BK244" i="3"/>
  <c r="J244" i="3"/>
  <c r="BE244" i="3"/>
  <c r="BI233" i="3"/>
  <c r="BH233" i="3"/>
  <c r="BG233" i="3"/>
  <c r="BF233" i="3"/>
  <c r="T233" i="3"/>
  <c r="R233" i="3"/>
  <c r="P233" i="3"/>
  <c r="BK233" i="3"/>
  <c r="J233" i="3"/>
  <c r="BE233" i="3"/>
  <c r="BI225" i="3"/>
  <c r="BH225" i="3"/>
  <c r="BG225" i="3"/>
  <c r="BF225" i="3"/>
  <c r="T225" i="3"/>
  <c r="R225" i="3"/>
  <c r="P225" i="3"/>
  <c r="BK225" i="3"/>
  <c r="J225" i="3"/>
  <c r="BE225" i="3" s="1"/>
  <c r="BI216" i="3"/>
  <c r="BH216" i="3"/>
  <c r="BG216" i="3"/>
  <c r="BF216" i="3"/>
  <c r="T216" i="3"/>
  <c r="R216" i="3"/>
  <c r="P216" i="3"/>
  <c r="BK216" i="3"/>
  <c r="J216" i="3"/>
  <c r="BE216" i="3" s="1"/>
  <c r="BI208" i="3"/>
  <c r="BH208" i="3"/>
  <c r="BG208" i="3"/>
  <c r="BF208" i="3"/>
  <c r="T208" i="3"/>
  <c r="R208" i="3"/>
  <c r="R188" i="3" s="1"/>
  <c r="P208" i="3"/>
  <c r="BK208" i="3"/>
  <c r="J208" i="3"/>
  <c r="BE208" i="3"/>
  <c r="BI200" i="3"/>
  <c r="BH200" i="3"/>
  <c r="BG200" i="3"/>
  <c r="BF200" i="3"/>
  <c r="T200" i="3"/>
  <c r="T188" i="3" s="1"/>
  <c r="R200" i="3"/>
  <c r="P200" i="3"/>
  <c r="BK200" i="3"/>
  <c r="J200" i="3"/>
  <c r="BE200" i="3"/>
  <c r="BI189" i="3"/>
  <c r="BH189" i="3"/>
  <c r="BG189" i="3"/>
  <c r="BF189" i="3"/>
  <c r="T189" i="3"/>
  <c r="R189" i="3"/>
  <c r="P189" i="3"/>
  <c r="P188" i="3" s="1"/>
  <c r="BK189" i="3"/>
  <c r="BK188" i="3" s="1"/>
  <c r="J188" i="3" s="1"/>
  <c r="J63" i="3" s="1"/>
  <c r="J189" i="3"/>
  <c r="BE189" i="3"/>
  <c r="BI179" i="3"/>
  <c r="BH179" i="3"/>
  <c r="BG179" i="3"/>
  <c r="BF179" i="3"/>
  <c r="T179" i="3"/>
  <c r="T178" i="3"/>
  <c r="R179" i="3"/>
  <c r="R178" i="3"/>
  <c r="P179" i="3"/>
  <c r="P178" i="3" s="1"/>
  <c r="BK179" i="3"/>
  <c r="BK178" i="3" s="1"/>
  <c r="J178" i="3" s="1"/>
  <c r="J62" i="3" s="1"/>
  <c r="J179" i="3"/>
  <c r="BE179" i="3"/>
  <c r="BI177" i="3"/>
  <c r="BH177" i="3"/>
  <c r="BG177" i="3"/>
  <c r="BF177" i="3"/>
  <c r="T177" i="3"/>
  <c r="T176" i="3"/>
  <c r="R177" i="3"/>
  <c r="R176" i="3"/>
  <c r="P177" i="3"/>
  <c r="P176" i="3" s="1"/>
  <c r="BK177" i="3"/>
  <c r="BK176" i="3" s="1"/>
  <c r="J176" i="3" s="1"/>
  <c r="J61" i="3" s="1"/>
  <c r="J177" i="3"/>
  <c r="BE177" i="3"/>
  <c r="BI175" i="3"/>
  <c r="BH175" i="3"/>
  <c r="BG175" i="3"/>
  <c r="BF175" i="3"/>
  <c r="T175" i="3"/>
  <c r="R175" i="3"/>
  <c r="P175" i="3"/>
  <c r="BK175" i="3"/>
  <c r="J175" i="3"/>
  <c r="BE175" i="3" s="1"/>
  <c r="BI167" i="3"/>
  <c r="BH167" i="3"/>
  <c r="BG167" i="3"/>
  <c r="BF167" i="3"/>
  <c r="T167" i="3"/>
  <c r="R167" i="3"/>
  <c r="P167" i="3"/>
  <c r="BK167" i="3"/>
  <c r="J167" i="3"/>
  <c r="BE167" i="3" s="1"/>
  <c r="BI159" i="3"/>
  <c r="BH159" i="3"/>
  <c r="BG159" i="3"/>
  <c r="BF159" i="3"/>
  <c r="T159" i="3"/>
  <c r="R159" i="3"/>
  <c r="P159" i="3"/>
  <c r="BK159" i="3"/>
  <c r="J159" i="3"/>
  <c r="BE159" i="3"/>
  <c r="BI151" i="3"/>
  <c r="BH151" i="3"/>
  <c r="BG151" i="3"/>
  <c r="BF151" i="3"/>
  <c r="T151" i="3"/>
  <c r="R151" i="3"/>
  <c r="P151" i="3"/>
  <c r="BK151" i="3"/>
  <c r="J151" i="3"/>
  <c r="BE151" i="3"/>
  <c r="BI143" i="3"/>
  <c r="BH143" i="3"/>
  <c r="BG143" i="3"/>
  <c r="BF143" i="3"/>
  <c r="T143" i="3"/>
  <c r="R143" i="3"/>
  <c r="P143" i="3"/>
  <c r="BK143" i="3"/>
  <c r="J143" i="3"/>
  <c r="BE143" i="3" s="1"/>
  <c r="BI142" i="3"/>
  <c r="BH142" i="3"/>
  <c r="BG142" i="3"/>
  <c r="BF142" i="3"/>
  <c r="T142" i="3"/>
  <c r="R142" i="3"/>
  <c r="P142" i="3"/>
  <c r="BK142" i="3"/>
  <c r="J142" i="3"/>
  <c r="BE142" i="3" s="1"/>
  <c r="BI134" i="3"/>
  <c r="BH134" i="3"/>
  <c r="BG134" i="3"/>
  <c r="BF134" i="3"/>
  <c r="T134" i="3"/>
  <c r="R134" i="3"/>
  <c r="R124" i="3" s="1"/>
  <c r="P134" i="3"/>
  <c r="BK134" i="3"/>
  <c r="J134" i="3"/>
  <c r="BE134" i="3"/>
  <c r="BI133" i="3"/>
  <c r="BH133" i="3"/>
  <c r="BG133" i="3"/>
  <c r="BF133" i="3"/>
  <c r="T133" i="3"/>
  <c r="T124" i="3" s="1"/>
  <c r="R133" i="3"/>
  <c r="P133" i="3"/>
  <c r="BK133" i="3"/>
  <c r="J133" i="3"/>
  <c r="BE133" i="3"/>
  <c r="BI125" i="3"/>
  <c r="BH125" i="3"/>
  <c r="BG125" i="3"/>
  <c r="BF125" i="3"/>
  <c r="T125" i="3"/>
  <c r="R125" i="3"/>
  <c r="P125" i="3"/>
  <c r="P124" i="3" s="1"/>
  <c r="BK125" i="3"/>
  <c r="BK124" i="3" s="1"/>
  <c r="J124" i="3" s="1"/>
  <c r="J60" i="3" s="1"/>
  <c r="J125" i="3"/>
  <c r="BE125" i="3"/>
  <c r="BI123" i="3"/>
  <c r="BH123" i="3"/>
  <c r="BG123" i="3"/>
  <c r="BF123" i="3"/>
  <c r="T123" i="3"/>
  <c r="R123" i="3"/>
  <c r="P123" i="3"/>
  <c r="BK123" i="3"/>
  <c r="J123" i="3"/>
  <c r="BE123" i="3" s="1"/>
  <c r="BI115" i="3"/>
  <c r="BH115" i="3"/>
  <c r="BG115" i="3"/>
  <c r="BF115" i="3"/>
  <c r="T115" i="3"/>
  <c r="R115" i="3"/>
  <c r="P115" i="3"/>
  <c r="P106" i="3" s="1"/>
  <c r="BK115" i="3"/>
  <c r="BK106" i="3" s="1"/>
  <c r="J106" i="3" s="1"/>
  <c r="J59" i="3" s="1"/>
  <c r="J115" i="3"/>
  <c r="BE115" i="3" s="1"/>
  <c r="BI107" i="3"/>
  <c r="BH107" i="3"/>
  <c r="BG107" i="3"/>
  <c r="BF107" i="3"/>
  <c r="T107" i="3"/>
  <c r="T106" i="3" s="1"/>
  <c r="R107" i="3"/>
  <c r="R106" i="3" s="1"/>
  <c r="P107" i="3"/>
  <c r="BK107" i="3"/>
  <c r="J107" i="3"/>
  <c r="BE107" i="3"/>
  <c r="BI105" i="3"/>
  <c r="BH105" i="3"/>
  <c r="BG105" i="3"/>
  <c r="BF105" i="3"/>
  <c r="T105" i="3"/>
  <c r="R105" i="3"/>
  <c r="R87" i="3" s="1"/>
  <c r="R86" i="3" s="1"/>
  <c r="R85" i="3" s="1"/>
  <c r="P105" i="3"/>
  <c r="BK105" i="3"/>
  <c r="J105" i="3"/>
  <c r="BE105" i="3"/>
  <c r="BI97" i="3"/>
  <c r="BH97" i="3"/>
  <c r="BG97" i="3"/>
  <c r="BF97" i="3"/>
  <c r="F31" i="3" s="1"/>
  <c r="BA53" i="1" s="1"/>
  <c r="T97" i="3"/>
  <c r="R97" i="3"/>
  <c r="P97" i="3"/>
  <c r="BK97" i="3"/>
  <c r="J97" i="3"/>
  <c r="BE97" i="3"/>
  <c r="BI96" i="3"/>
  <c r="BH96" i="3"/>
  <c r="F33" i="3" s="1"/>
  <c r="BC53" i="1" s="1"/>
  <c r="BG96" i="3"/>
  <c r="BF96" i="3"/>
  <c r="T96" i="3"/>
  <c r="R96" i="3"/>
  <c r="P96" i="3"/>
  <c r="BK96" i="3"/>
  <c r="BK87" i="3" s="1"/>
  <c r="J96" i="3"/>
  <c r="BE96" i="3" s="1"/>
  <c r="BI88" i="3"/>
  <c r="F34" i="3" s="1"/>
  <c r="BD53" i="1" s="1"/>
  <c r="BH88" i="3"/>
  <c r="BG88" i="3"/>
  <c r="F32" i="3" s="1"/>
  <c r="BB53" i="1" s="1"/>
  <c r="BF88" i="3"/>
  <c r="J31" i="3" s="1"/>
  <c r="AW53" i="1" s="1"/>
  <c r="T88" i="3"/>
  <c r="T87" i="3" s="1"/>
  <c r="T86" i="3" s="1"/>
  <c r="T85" i="3" s="1"/>
  <c r="R88" i="3"/>
  <c r="P88" i="3"/>
  <c r="P87" i="3" s="1"/>
  <c r="P86" i="3" s="1"/>
  <c r="P85" i="3" s="1"/>
  <c r="AU53" i="1" s="1"/>
  <c r="BK88" i="3"/>
  <c r="J88" i="3"/>
  <c r="BE88" i="3"/>
  <c r="J81" i="3"/>
  <c r="F79" i="3"/>
  <c r="E77" i="3"/>
  <c r="J51" i="3"/>
  <c r="F49" i="3"/>
  <c r="E47" i="3"/>
  <c r="J18" i="3"/>
  <c r="E18" i="3"/>
  <c r="F52" i="3" s="1"/>
  <c r="F82" i="3"/>
  <c r="J17" i="3"/>
  <c r="J15" i="3"/>
  <c r="E15" i="3"/>
  <c r="F81" i="3" s="1"/>
  <c r="J14" i="3"/>
  <c r="J12" i="3"/>
  <c r="J79" i="3" s="1"/>
  <c r="J49" i="3"/>
  <c r="E7" i="3"/>
  <c r="E75" i="3"/>
  <c r="E45" i="3"/>
  <c r="AY52" i="1"/>
  <c r="AX52" i="1"/>
  <c r="BI285" i="2"/>
  <c r="BH285" i="2"/>
  <c r="BG285" i="2"/>
  <c r="BF285" i="2"/>
  <c r="T285" i="2"/>
  <c r="R285" i="2"/>
  <c r="P285" i="2"/>
  <c r="BK285" i="2"/>
  <c r="J285" i="2"/>
  <c r="BE285" i="2" s="1"/>
  <c r="BI284" i="2"/>
  <c r="BH284" i="2"/>
  <c r="BG284" i="2"/>
  <c r="BF284" i="2"/>
  <c r="T284" i="2"/>
  <c r="R284" i="2"/>
  <c r="P284" i="2"/>
  <c r="BK284" i="2"/>
  <c r="J284" i="2"/>
  <c r="BE284" i="2" s="1"/>
  <c r="BI283" i="2"/>
  <c r="BH283" i="2"/>
  <c r="BG283" i="2"/>
  <c r="BF283" i="2"/>
  <c r="T283" i="2"/>
  <c r="R283" i="2"/>
  <c r="P283" i="2"/>
  <c r="BK283" i="2"/>
  <c r="J283" i="2"/>
  <c r="BE283" i="2" s="1"/>
  <c r="BI282" i="2"/>
  <c r="BH282" i="2"/>
  <c r="BG282" i="2"/>
  <c r="BF282" i="2"/>
  <c r="T282" i="2"/>
  <c r="R282" i="2"/>
  <c r="P282" i="2"/>
  <c r="BK282" i="2"/>
  <c r="J282" i="2"/>
  <c r="BE282" i="2"/>
  <c r="BI281" i="2"/>
  <c r="BH281" i="2"/>
  <c r="BG281" i="2"/>
  <c r="BF281" i="2"/>
  <c r="T281" i="2"/>
  <c r="R281" i="2"/>
  <c r="P281" i="2"/>
  <c r="BK281" i="2"/>
  <c r="J281" i="2"/>
  <c r="BE281" i="2" s="1"/>
  <c r="BI280" i="2"/>
  <c r="BH280" i="2"/>
  <c r="BG280" i="2"/>
  <c r="BF280" i="2"/>
  <c r="T280" i="2"/>
  <c r="R280" i="2"/>
  <c r="P280" i="2"/>
  <c r="BK280" i="2"/>
  <c r="J280" i="2"/>
  <c r="BE280" i="2" s="1"/>
  <c r="BI279" i="2"/>
  <c r="BH279" i="2"/>
  <c r="BG279" i="2"/>
  <c r="BF279" i="2"/>
  <c r="T279" i="2"/>
  <c r="T278" i="2" s="1"/>
  <c r="R279" i="2"/>
  <c r="R278" i="2" s="1"/>
  <c r="P279" i="2"/>
  <c r="P278" i="2" s="1"/>
  <c r="BK279" i="2"/>
  <c r="BK278" i="2"/>
  <c r="J278" i="2"/>
  <c r="J68" i="2" s="1"/>
  <c r="J279" i="2"/>
  <c r="BE279" i="2"/>
  <c r="BI277" i="2"/>
  <c r="BH277" i="2"/>
  <c r="BG277" i="2"/>
  <c r="BF277" i="2"/>
  <c r="T277" i="2"/>
  <c r="R277" i="2"/>
  <c r="P277" i="2"/>
  <c r="BK277" i="2"/>
  <c r="J277" i="2"/>
  <c r="BE277" i="2" s="1"/>
  <c r="BI276" i="2"/>
  <c r="BH276" i="2"/>
  <c r="BG276" i="2"/>
  <c r="BF276" i="2"/>
  <c r="T276" i="2"/>
  <c r="R276" i="2"/>
  <c r="P276" i="2"/>
  <c r="BK276" i="2"/>
  <c r="J276" i="2"/>
  <c r="BE276" i="2"/>
  <c r="BI275" i="2"/>
  <c r="BH275" i="2"/>
  <c r="BG275" i="2"/>
  <c r="BF275" i="2"/>
  <c r="T275" i="2"/>
  <c r="R275" i="2"/>
  <c r="P275" i="2"/>
  <c r="BK275" i="2"/>
  <c r="J275" i="2"/>
  <c r="BE275" i="2" s="1"/>
  <c r="BI274" i="2"/>
  <c r="BH274" i="2"/>
  <c r="BG274" i="2"/>
  <c r="BF274" i="2"/>
  <c r="T274" i="2"/>
  <c r="R274" i="2"/>
  <c r="P274" i="2"/>
  <c r="BK274" i="2"/>
  <c r="J274" i="2"/>
  <c r="BE274" i="2" s="1"/>
  <c r="BI273" i="2"/>
  <c r="BH273" i="2"/>
  <c r="BG273" i="2"/>
  <c r="BF273" i="2"/>
  <c r="T273" i="2"/>
  <c r="R273" i="2"/>
  <c r="P273" i="2"/>
  <c r="BK273" i="2"/>
  <c r="J273" i="2"/>
  <c r="BE273" i="2" s="1"/>
  <c r="BI272" i="2"/>
  <c r="BH272" i="2"/>
  <c r="BG272" i="2"/>
  <c r="BF272" i="2"/>
  <c r="T272" i="2"/>
  <c r="R272" i="2"/>
  <c r="P272" i="2"/>
  <c r="BK272" i="2"/>
  <c r="J272" i="2"/>
  <c r="BE272" i="2"/>
  <c r="BI271" i="2"/>
  <c r="BH271" i="2"/>
  <c r="BG271" i="2"/>
  <c r="BF271" i="2"/>
  <c r="T271" i="2"/>
  <c r="R271" i="2"/>
  <c r="P271" i="2"/>
  <c r="BK271" i="2"/>
  <c r="J271" i="2"/>
  <c r="BE271" i="2" s="1"/>
  <c r="BI270" i="2"/>
  <c r="BH270" i="2"/>
  <c r="BG270" i="2"/>
  <c r="BF270" i="2"/>
  <c r="T270" i="2"/>
  <c r="R270" i="2"/>
  <c r="P270" i="2"/>
  <c r="BK270" i="2"/>
  <c r="J270" i="2"/>
  <c r="BE270" i="2" s="1"/>
  <c r="BI269" i="2"/>
  <c r="BH269" i="2"/>
  <c r="BG269" i="2"/>
  <c r="BF269" i="2"/>
  <c r="T269" i="2"/>
  <c r="R269" i="2"/>
  <c r="P269" i="2"/>
  <c r="BK269" i="2"/>
  <c r="J269" i="2"/>
  <c r="BE269" i="2" s="1"/>
  <c r="BI268" i="2"/>
  <c r="BH268" i="2"/>
  <c r="BG268" i="2"/>
  <c r="BF268" i="2"/>
  <c r="T268" i="2"/>
  <c r="R268" i="2"/>
  <c r="P268" i="2"/>
  <c r="BK268" i="2"/>
  <c r="J268" i="2"/>
  <c r="BE268" i="2"/>
  <c r="BI267" i="2"/>
  <c r="BH267" i="2"/>
  <c r="BG267" i="2"/>
  <c r="BF267" i="2"/>
  <c r="T267" i="2"/>
  <c r="R267" i="2"/>
  <c r="P267" i="2"/>
  <c r="BK267" i="2"/>
  <c r="J267" i="2"/>
  <c r="BE267" i="2" s="1"/>
  <c r="BI266" i="2"/>
  <c r="BH266" i="2"/>
  <c r="BG266" i="2"/>
  <c r="BF266" i="2"/>
  <c r="T266" i="2"/>
  <c r="R266" i="2"/>
  <c r="P266" i="2"/>
  <c r="BK266" i="2"/>
  <c r="J266" i="2"/>
  <c r="BE266" i="2" s="1"/>
  <c r="BI265" i="2"/>
  <c r="BH265" i="2"/>
  <c r="BG265" i="2"/>
  <c r="BF265" i="2"/>
  <c r="T265" i="2"/>
  <c r="R265" i="2"/>
  <c r="P265" i="2"/>
  <c r="BK265" i="2"/>
  <c r="J265" i="2"/>
  <c r="BE265" i="2" s="1"/>
  <c r="BI264" i="2"/>
  <c r="BH264" i="2"/>
  <c r="BG264" i="2"/>
  <c r="BF264" i="2"/>
  <c r="T264" i="2"/>
  <c r="R264" i="2"/>
  <c r="P264" i="2"/>
  <c r="BK264" i="2"/>
  <c r="J264" i="2"/>
  <c r="BE264" i="2"/>
  <c r="BI263" i="2"/>
  <c r="BH263" i="2"/>
  <c r="BG263" i="2"/>
  <c r="BF263" i="2"/>
  <c r="T263" i="2"/>
  <c r="R263" i="2"/>
  <c r="P263" i="2"/>
  <c r="BK263" i="2"/>
  <c r="J263" i="2"/>
  <c r="BE263" i="2" s="1"/>
  <c r="BI262" i="2"/>
  <c r="BH262" i="2"/>
  <c r="BG262" i="2"/>
  <c r="BF262" i="2"/>
  <c r="T262" i="2"/>
  <c r="R262" i="2"/>
  <c r="P262" i="2"/>
  <c r="BK262" i="2"/>
  <c r="J262" i="2"/>
  <c r="BE262" i="2" s="1"/>
  <c r="BI261" i="2"/>
  <c r="BH261" i="2"/>
  <c r="BG261" i="2"/>
  <c r="BF261" i="2"/>
  <c r="T261" i="2"/>
  <c r="R261" i="2"/>
  <c r="P261" i="2"/>
  <c r="P259" i="2" s="1"/>
  <c r="BK261" i="2"/>
  <c r="J261" i="2"/>
  <c r="BE261" i="2" s="1"/>
  <c r="BI260" i="2"/>
  <c r="BH260" i="2"/>
  <c r="BG260" i="2"/>
  <c r="BF260" i="2"/>
  <c r="T260" i="2"/>
  <c r="T259" i="2" s="1"/>
  <c r="R260" i="2"/>
  <c r="R259" i="2" s="1"/>
  <c r="P260" i="2"/>
  <c r="BK260" i="2"/>
  <c r="BK259" i="2" s="1"/>
  <c r="J259" i="2" s="1"/>
  <c r="J67" i="2" s="1"/>
  <c r="J260" i="2"/>
  <c r="BE260" i="2"/>
  <c r="BI258" i="2"/>
  <c r="BH258" i="2"/>
  <c r="BG258" i="2"/>
  <c r="BF258" i="2"/>
  <c r="T258" i="2"/>
  <c r="R258" i="2"/>
  <c r="P258" i="2"/>
  <c r="BK258" i="2"/>
  <c r="J258" i="2"/>
  <c r="BE258" i="2"/>
  <c r="BI257" i="2"/>
  <c r="BH257" i="2"/>
  <c r="BG257" i="2"/>
  <c r="BF257" i="2"/>
  <c r="T257" i="2"/>
  <c r="R257" i="2"/>
  <c r="P257" i="2"/>
  <c r="BK257" i="2"/>
  <c r="J257" i="2"/>
  <c r="BE257" i="2" s="1"/>
  <c r="BI256" i="2"/>
  <c r="BH256" i="2"/>
  <c r="BG256" i="2"/>
  <c r="BF256" i="2"/>
  <c r="T256" i="2"/>
  <c r="R256" i="2"/>
  <c r="P256" i="2"/>
  <c r="BK256" i="2"/>
  <c r="J256" i="2"/>
  <c r="BE256" i="2" s="1"/>
  <c r="BI255" i="2"/>
  <c r="BH255" i="2"/>
  <c r="BG255" i="2"/>
  <c r="BF255" i="2"/>
  <c r="T255" i="2"/>
  <c r="R255" i="2"/>
  <c r="P255" i="2"/>
  <c r="BK255" i="2"/>
  <c r="J255" i="2"/>
  <c r="BE255" i="2" s="1"/>
  <c r="BI254" i="2"/>
  <c r="BH254" i="2"/>
  <c r="BG254" i="2"/>
  <c r="BF254" i="2"/>
  <c r="T254" i="2"/>
  <c r="R254" i="2"/>
  <c r="P254" i="2"/>
  <c r="BK254" i="2"/>
  <c r="J254" i="2"/>
  <c r="BE254" i="2"/>
  <c r="BI253" i="2"/>
  <c r="BH253" i="2"/>
  <c r="BG253" i="2"/>
  <c r="BF253" i="2"/>
  <c r="T253" i="2"/>
  <c r="R253" i="2"/>
  <c r="P253" i="2"/>
  <c r="BK253" i="2"/>
  <c r="J253" i="2"/>
  <c r="BE253" i="2" s="1"/>
  <c r="BI252" i="2"/>
  <c r="BH252" i="2"/>
  <c r="BG252" i="2"/>
  <c r="BF252" i="2"/>
  <c r="T252" i="2"/>
  <c r="R252" i="2"/>
  <c r="P252" i="2"/>
  <c r="BK252" i="2"/>
  <c r="J252" i="2"/>
  <c r="BE252" i="2" s="1"/>
  <c r="BI251" i="2"/>
  <c r="BH251" i="2"/>
  <c r="BG251" i="2"/>
  <c r="BF251" i="2"/>
  <c r="T251" i="2"/>
  <c r="R251" i="2"/>
  <c r="P251" i="2"/>
  <c r="BK251" i="2"/>
  <c r="J251" i="2"/>
  <c r="BE251" i="2" s="1"/>
  <c r="BI250" i="2"/>
  <c r="BH250" i="2"/>
  <c r="BG250" i="2"/>
  <c r="BF250" i="2"/>
  <c r="T250" i="2"/>
  <c r="R250" i="2"/>
  <c r="P250" i="2"/>
  <c r="BK250" i="2"/>
  <c r="J250" i="2"/>
  <c r="BE250" i="2"/>
  <c r="BI249" i="2"/>
  <c r="BH249" i="2"/>
  <c r="BG249" i="2"/>
  <c r="BF249" i="2"/>
  <c r="T249" i="2"/>
  <c r="R249" i="2"/>
  <c r="P249" i="2"/>
  <c r="BK249" i="2"/>
  <c r="J249" i="2"/>
  <c r="BE249" i="2" s="1"/>
  <c r="BI248" i="2"/>
  <c r="BH248" i="2"/>
  <c r="BG248" i="2"/>
  <c r="BF248" i="2"/>
  <c r="T248" i="2"/>
  <c r="R248" i="2"/>
  <c r="P248" i="2"/>
  <c r="BK248" i="2"/>
  <c r="J248" i="2"/>
  <c r="BE248" i="2" s="1"/>
  <c r="BI247" i="2"/>
  <c r="BH247" i="2"/>
  <c r="BG247" i="2"/>
  <c r="BF247" i="2"/>
  <c r="T247" i="2"/>
  <c r="R247" i="2"/>
  <c r="P247" i="2"/>
  <c r="BK247" i="2"/>
  <c r="J247" i="2"/>
  <c r="BE247" i="2" s="1"/>
  <c r="BI246" i="2"/>
  <c r="BH246" i="2"/>
  <c r="BG246" i="2"/>
  <c r="BF246" i="2"/>
  <c r="T246" i="2"/>
  <c r="R246" i="2"/>
  <c r="P246" i="2"/>
  <c r="BK246" i="2"/>
  <c r="J246" i="2"/>
  <c r="BE246" i="2"/>
  <c r="BI245" i="2"/>
  <c r="BH245" i="2"/>
  <c r="BG245" i="2"/>
  <c r="BF245" i="2"/>
  <c r="T245" i="2"/>
  <c r="R245" i="2"/>
  <c r="P245" i="2"/>
  <c r="BK245" i="2"/>
  <c r="J245" i="2"/>
  <c r="BE245" i="2" s="1"/>
  <c r="BI244" i="2"/>
  <c r="BH244" i="2"/>
  <c r="BG244" i="2"/>
  <c r="BF244" i="2"/>
  <c r="T244" i="2"/>
  <c r="R244" i="2"/>
  <c r="P244" i="2"/>
  <c r="BK244" i="2"/>
  <c r="J244" i="2"/>
  <c r="BE244" i="2" s="1"/>
  <c r="BI243" i="2"/>
  <c r="BH243" i="2"/>
  <c r="BG243" i="2"/>
  <c r="BF243" i="2"/>
  <c r="T243" i="2"/>
  <c r="R243" i="2"/>
  <c r="P243" i="2"/>
  <c r="BK243" i="2"/>
  <c r="J243" i="2"/>
  <c r="BE243" i="2" s="1"/>
  <c r="BI242" i="2"/>
  <c r="BH242" i="2"/>
  <c r="BG242" i="2"/>
  <c r="BF242" i="2"/>
  <c r="T242" i="2"/>
  <c r="R242" i="2"/>
  <c r="P242" i="2"/>
  <c r="BK242" i="2"/>
  <c r="J242" i="2"/>
  <c r="BE242" i="2"/>
  <c r="BI241" i="2"/>
  <c r="BH241" i="2"/>
  <c r="BG241" i="2"/>
  <c r="BF241" i="2"/>
  <c r="T241" i="2"/>
  <c r="R241" i="2"/>
  <c r="P241" i="2"/>
  <c r="BK241" i="2"/>
  <c r="J241" i="2"/>
  <c r="BE241" i="2" s="1"/>
  <c r="BI240" i="2"/>
  <c r="BH240" i="2"/>
  <c r="BG240" i="2"/>
  <c r="BF240" i="2"/>
  <c r="T240" i="2"/>
  <c r="R240" i="2"/>
  <c r="P240" i="2"/>
  <c r="BK240" i="2"/>
  <c r="J240" i="2"/>
  <c r="BE240" i="2" s="1"/>
  <c r="BI239" i="2"/>
  <c r="BH239" i="2"/>
  <c r="BG239" i="2"/>
  <c r="BF239" i="2"/>
  <c r="T239" i="2"/>
  <c r="R239" i="2"/>
  <c r="P239" i="2"/>
  <c r="BK239" i="2"/>
  <c r="J239" i="2"/>
  <c r="BE239" i="2" s="1"/>
  <c r="BI238" i="2"/>
  <c r="BH238" i="2"/>
  <c r="BG238" i="2"/>
  <c r="BF238" i="2"/>
  <c r="T238" i="2"/>
  <c r="R238" i="2"/>
  <c r="P238" i="2"/>
  <c r="BK238" i="2"/>
  <c r="J238" i="2"/>
  <c r="BE238" i="2"/>
  <c r="BI237" i="2"/>
  <c r="BH237" i="2"/>
  <c r="BG237" i="2"/>
  <c r="BF237" i="2"/>
  <c r="T237" i="2"/>
  <c r="R237" i="2"/>
  <c r="P237" i="2"/>
  <c r="BK237" i="2"/>
  <c r="J237" i="2"/>
  <c r="BE237" i="2" s="1"/>
  <c r="BI236" i="2"/>
  <c r="BH236" i="2"/>
  <c r="BG236" i="2"/>
  <c r="BF236" i="2"/>
  <c r="T236" i="2"/>
  <c r="R236" i="2"/>
  <c r="P236" i="2"/>
  <c r="BK236" i="2"/>
  <c r="J236" i="2"/>
  <c r="BE236" i="2" s="1"/>
  <c r="BI235" i="2"/>
  <c r="BH235" i="2"/>
  <c r="BG235" i="2"/>
  <c r="BF235" i="2"/>
  <c r="T235" i="2"/>
  <c r="T234" i="2" s="1"/>
  <c r="R235" i="2"/>
  <c r="R234" i="2" s="1"/>
  <c r="P235" i="2"/>
  <c r="P234" i="2" s="1"/>
  <c r="BK235" i="2"/>
  <c r="BK234" i="2"/>
  <c r="J234" i="2"/>
  <c r="J66" i="2" s="1"/>
  <c r="J235" i="2"/>
  <c r="BE235" i="2"/>
  <c r="BI233" i="2"/>
  <c r="BH233" i="2"/>
  <c r="BG233" i="2"/>
  <c r="BF233" i="2"/>
  <c r="T233" i="2"/>
  <c r="R233" i="2"/>
  <c r="P233" i="2"/>
  <c r="P231" i="2" s="1"/>
  <c r="BK233" i="2"/>
  <c r="J233" i="2"/>
  <c r="BE233" i="2" s="1"/>
  <c r="BI232" i="2"/>
  <c r="BH232" i="2"/>
  <c r="BG232" i="2"/>
  <c r="BF232" i="2"/>
  <c r="T232" i="2"/>
  <c r="T231" i="2" s="1"/>
  <c r="R232" i="2"/>
  <c r="R231" i="2" s="1"/>
  <c r="P232" i="2"/>
  <c r="BK232" i="2"/>
  <c r="BK231" i="2" s="1"/>
  <c r="J231" i="2" s="1"/>
  <c r="J65" i="2" s="1"/>
  <c r="J232" i="2"/>
  <c r="BE232" i="2"/>
  <c r="BI230" i="2"/>
  <c r="BH230" i="2"/>
  <c r="BG230" i="2"/>
  <c r="BF230" i="2"/>
  <c r="T230" i="2"/>
  <c r="T229" i="2" s="1"/>
  <c r="T228" i="2" s="1"/>
  <c r="R230" i="2"/>
  <c r="R229" i="2"/>
  <c r="P230" i="2"/>
  <c r="P229" i="2" s="1"/>
  <c r="BK230" i="2"/>
  <c r="BK229" i="2"/>
  <c r="J229" i="2" s="1"/>
  <c r="J64" i="2" s="1"/>
  <c r="J230" i="2"/>
  <c r="BE230" i="2" s="1"/>
  <c r="BI220" i="2"/>
  <c r="BH220" i="2"/>
  <c r="BG220" i="2"/>
  <c r="BF220" i="2"/>
  <c r="T220" i="2"/>
  <c r="R220" i="2"/>
  <c r="P220" i="2"/>
  <c r="BK220" i="2"/>
  <c r="J220" i="2"/>
  <c r="BE220" i="2" s="1"/>
  <c r="BI212" i="2"/>
  <c r="BH212" i="2"/>
  <c r="BG212" i="2"/>
  <c r="BF212" i="2"/>
  <c r="T212" i="2"/>
  <c r="R212" i="2"/>
  <c r="P212" i="2"/>
  <c r="BK212" i="2"/>
  <c r="J212" i="2"/>
  <c r="BE212" i="2"/>
  <c r="BI204" i="2"/>
  <c r="BH204" i="2"/>
  <c r="BG204" i="2"/>
  <c r="BF204" i="2"/>
  <c r="T204" i="2"/>
  <c r="T195" i="2" s="1"/>
  <c r="R204" i="2"/>
  <c r="P204" i="2"/>
  <c r="BK204" i="2"/>
  <c r="J204" i="2"/>
  <c r="BE204" i="2" s="1"/>
  <c r="BI196" i="2"/>
  <c r="BH196" i="2"/>
  <c r="BG196" i="2"/>
  <c r="BF196" i="2"/>
  <c r="T196" i="2"/>
  <c r="R196" i="2"/>
  <c r="R195" i="2" s="1"/>
  <c r="P196" i="2"/>
  <c r="P195" i="2" s="1"/>
  <c r="BK196" i="2"/>
  <c r="BK195" i="2" s="1"/>
  <c r="J196" i="2"/>
  <c r="BE196" i="2"/>
  <c r="BI194" i="2"/>
  <c r="BH194" i="2"/>
  <c r="BG194" i="2"/>
  <c r="BF194" i="2"/>
  <c r="T194" i="2"/>
  <c r="R194" i="2"/>
  <c r="P194" i="2"/>
  <c r="BK194" i="2"/>
  <c r="J194" i="2"/>
  <c r="BE194" i="2" s="1"/>
  <c r="BI193" i="2"/>
  <c r="BH193" i="2"/>
  <c r="BG193" i="2"/>
  <c r="BF193" i="2"/>
  <c r="T193" i="2"/>
  <c r="R193" i="2"/>
  <c r="P193" i="2"/>
  <c r="BK193" i="2"/>
  <c r="J193" i="2"/>
  <c r="BE193" i="2" s="1"/>
  <c r="BI185" i="2"/>
  <c r="BH185" i="2"/>
  <c r="BG185" i="2"/>
  <c r="BF185" i="2"/>
  <c r="T185" i="2"/>
  <c r="R185" i="2"/>
  <c r="P185" i="2"/>
  <c r="BK185" i="2"/>
  <c r="J185" i="2"/>
  <c r="BE185" i="2" s="1"/>
  <c r="BI177" i="2"/>
  <c r="BH177" i="2"/>
  <c r="BG177" i="2"/>
  <c r="BF177" i="2"/>
  <c r="T177" i="2"/>
  <c r="R177" i="2"/>
  <c r="P177" i="2"/>
  <c r="BK177" i="2"/>
  <c r="J177" i="2"/>
  <c r="BE177" i="2" s="1"/>
  <c r="BI169" i="2"/>
  <c r="BH169" i="2"/>
  <c r="BG169" i="2"/>
  <c r="BF169" i="2"/>
  <c r="T169" i="2"/>
  <c r="R169" i="2"/>
  <c r="P169" i="2"/>
  <c r="BK169" i="2"/>
  <c r="J169" i="2"/>
  <c r="BE169" i="2" s="1"/>
  <c r="BI161" i="2"/>
  <c r="BH161" i="2"/>
  <c r="BG161" i="2"/>
  <c r="BF161" i="2"/>
  <c r="T161" i="2"/>
  <c r="R161" i="2"/>
  <c r="P161" i="2"/>
  <c r="BK161" i="2"/>
  <c r="J161" i="2"/>
  <c r="BE161" i="2" s="1"/>
  <c r="BI153" i="2"/>
  <c r="BH153" i="2"/>
  <c r="BG153" i="2"/>
  <c r="BF153" i="2"/>
  <c r="T153" i="2"/>
  <c r="R153" i="2"/>
  <c r="P153" i="2"/>
  <c r="BK153" i="2"/>
  <c r="J153" i="2"/>
  <c r="BE153" i="2" s="1"/>
  <c r="BI145" i="2"/>
  <c r="BH145" i="2"/>
  <c r="BG145" i="2"/>
  <c r="BF145" i="2"/>
  <c r="T145" i="2"/>
  <c r="R145" i="2"/>
  <c r="P145" i="2"/>
  <c r="BK145" i="2"/>
  <c r="J145" i="2"/>
  <c r="BE145" i="2" s="1"/>
  <c r="BI137" i="2"/>
  <c r="BH137" i="2"/>
  <c r="BG137" i="2"/>
  <c r="BF137" i="2"/>
  <c r="T137" i="2"/>
  <c r="R137" i="2"/>
  <c r="P137" i="2"/>
  <c r="BK137" i="2"/>
  <c r="J137" i="2"/>
  <c r="BE137" i="2" s="1"/>
  <c r="BI129" i="2"/>
  <c r="BH129" i="2"/>
  <c r="BG129" i="2"/>
  <c r="BF129" i="2"/>
  <c r="T129" i="2"/>
  <c r="R129" i="2"/>
  <c r="P129" i="2"/>
  <c r="BK129" i="2"/>
  <c r="J129" i="2"/>
  <c r="BE129" i="2" s="1"/>
  <c r="BI121" i="2"/>
  <c r="BH121" i="2"/>
  <c r="BG121" i="2"/>
  <c r="BF121" i="2"/>
  <c r="T121" i="2"/>
  <c r="R121" i="2"/>
  <c r="P121" i="2"/>
  <c r="BK121" i="2"/>
  <c r="J121" i="2"/>
  <c r="BE121" i="2" s="1"/>
  <c r="BI113" i="2"/>
  <c r="BH113" i="2"/>
  <c r="BG113" i="2"/>
  <c r="BF113" i="2"/>
  <c r="T113" i="2"/>
  <c r="R113" i="2"/>
  <c r="P113" i="2"/>
  <c r="BK113" i="2"/>
  <c r="J113" i="2"/>
  <c r="BE113" i="2" s="1"/>
  <c r="BI105" i="2"/>
  <c r="BH105" i="2"/>
  <c r="BG105" i="2"/>
  <c r="BF105" i="2"/>
  <c r="T105" i="2"/>
  <c r="R105" i="2"/>
  <c r="P105" i="2"/>
  <c r="BK105" i="2"/>
  <c r="J105" i="2"/>
  <c r="BE105" i="2" s="1"/>
  <c r="BI97" i="2"/>
  <c r="BH97" i="2"/>
  <c r="BG97" i="2"/>
  <c r="BF97" i="2"/>
  <c r="T97" i="2"/>
  <c r="R97" i="2"/>
  <c r="P97" i="2"/>
  <c r="BK97" i="2"/>
  <c r="J97" i="2"/>
  <c r="BE97" i="2" s="1"/>
  <c r="BI96" i="2"/>
  <c r="BH96" i="2"/>
  <c r="BG96" i="2"/>
  <c r="BF96" i="2"/>
  <c r="T96" i="2"/>
  <c r="R96" i="2"/>
  <c r="P96" i="2"/>
  <c r="BK96" i="2"/>
  <c r="J96" i="2"/>
  <c r="BE96" i="2" s="1"/>
  <c r="BI95" i="2"/>
  <c r="BH95" i="2"/>
  <c r="BG95" i="2"/>
  <c r="BF95" i="2"/>
  <c r="T95" i="2"/>
  <c r="T94" i="2" s="1"/>
  <c r="T93" i="2" s="1"/>
  <c r="R95" i="2"/>
  <c r="R94" i="2"/>
  <c r="P95" i="2"/>
  <c r="P94" i="2" s="1"/>
  <c r="P93" i="2" s="1"/>
  <c r="BK95" i="2"/>
  <c r="BK94" i="2"/>
  <c r="J94" i="2" s="1"/>
  <c r="J61" i="2" s="1"/>
  <c r="J95" i="2"/>
  <c r="BE95" i="2" s="1"/>
  <c r="BI92" i="2"/>
  <c r="F34" i="2" s="1"/>
  <c r="BD52" i="1" s="1"/>
  <c r="BH92" i="2"/>
  <c r="F33" i="2"/>
  <c r="BC52" i="1" s="1"/>
  <c r="BG92" i="2"/>
  <c r="F32" i="2" s="1"/>
  <c r="BB52" i="1" s="1"/>
  <c r="BB51" i="1" s="1"/>
  <c r="BF92" i="2"/>
  <c r="J31" i="2"/>
  <c r="AW52" i="1" s="1"/>
  <c r="F31" i="2"/>
  <c r="BA52" i="1" s="1"/>
  <c r="T92" i="2"/>
  <c r="T91" i="2" s="1"/>
  <c r="T90" i="2" s="1"/>
  <c r="T89" i="2" s="1"/>
  <c r="R92" i="2"/>
  <c r="R91" i="2"/>
  <c r="R90" i="2" s="1"/>
  <c r="R89" i="2" s="1"/>
  <c r="P92" i="2"/>
  <c r="P91" i="2" s="1"/>
  <c r="P90" i="2" s="1"/>
  <c r="P89" i="2" s="1"/>
  <c r="BK92" i="2"/>
  <c r="BK91" i="2" s="1"/>
  <c r="J92" i="2"/>
  <c r="BE92" i="2" s="1"/>
  <c r="J84" i="2"/>
  <c r="F82" i="2"/>
  <c r="E80" i="2"/>
  <c r="J51" i="2"/>
  <c r="F49" i="2"/>
  <c r="E47" i="2"/>
  <c r="J18" i="2"/>
  <c r="E18" i="2"/>
  <c r="F52" i="2" s="1"/>
  <c r="F85" i="2"/>
  <c r="J17" i="2"/>
  <c r="J15" i="2"/>
  <c r="E15" i="2"/>
  <c r="F84" i="2" s="1"/>
  <c r="J14" i="2"/>
  <c r="J12" i="2"/>
  <c r="J82" i="2" s="1"/>
  <c r="E7" i="2"/>
  <c r="E78" i="2"/>
  <c r="E45" i="2"/>
  <c r="AS51" i="1"/>
  <c r="L47" i="1"/>
  <c r="AM46" i="1"/>
  <c r="L46" i="1"/>
  <c r="AM44" i="1"/>
  <c r="L44" i="1"/>
  <c r="L42" i="1"/>
  <c r="L41" i="1"/>
  <c r="BD51" i="1" l="1"/>
  <c r="W30" i="1" s="1"/>
  <c r="R228" i="2"/>
  <c r="J87" i="3"/>
  <c r="J58" i="3" s="1"/>
  <c r="BK86" i="3"/>
  <c r="T88" i="2"/>
  <c r="BA51" i="1"/>
  <c r="F30" i="2"/>
  <c r="AZ52" i="1" s="1"/>
  <c r="AZ51" i="1" s="1"/>
  <c r="J30" i="2"/>
  <c r="AV52" i="1" s="1"/>
  <c r="AT52" i="1" s="1"/>
  <c r="P228" i="2"/>
  <c r="J91" i="2"/>
  <c r="J59" i="2" s="1"/>
  <c r="BK90" i="2"/>
  <c r="J195" i="2"/>
  <c r="J62" i="2" s="1"/>
  <c r="BK93" i="2"/>
  <c r="J93" i="2" s="1"/>
  <c r="J60" i="2" s="1"/>
  <c r="AX51" i="1"/>
  <c r="W28" i="1"/>
  <c r="R93" i="2"/>
  <c r="R88" i="2" s="1"/>
  <c r="P88" i="2"/>
  <c r="AU52" i="1" s="1"/>
  <c r="AU51" i="1" s="1"/>
  <c r="BC51" i="1"/>
  <c r="F30" i="3"/>
  <c r="AZ53" i="1" s="1"/>
  <c r="J56" i="5"/>
  <c r="J27" i="5"/>
  <c r="F51" i="4"/>
  <c r="J30" i="3"/>
  <c r="AV53" i="1" s="1"/>
  <c r="AT53" i="1" s="1"/>
  <c r="J30" i="5"/>
  <c r="AV55" i="1" s="1"/>
  <c r="AT55" i="1" s="1"/>
  <c r="J31" i="5"/>
  <c r="AW55" i="1" s="1"/>
  <c r="F51" i="2"/>
  <c r="BK228" i="2"/>
  <c r="J228" i="2" s="1"/>
  <c r="J63" i="2" s="1"/>
  <c r="F51" i="3"/>
  <c r="BK80" i="4"/>
  <c r="F51" i="5"/>
  <c r="J49" i="2"/>
  <c r="AW51" i="1" l="1"/>
  <c r="AK27" i="1" s="1"/>
  <c r="W27" i="1"/>
  <c r="J80" i="4"/>
  <c r="J57" i="4" s="1"/>
  <c r="BK79" i="4"/>
  <c r="J79" i="4" s="1"/>
  <c r="J86" i="3"/>
  <c r="J57" i="3" s="1"/>
  <c r="BK85" i="3"/>
  <c r="J85" i="3" s="1"/>
  <c r="AV51" i="1"/>
  <c r="W26" i="1"/>
  <c r="J36" i="5"/>
  <c r="AG55" i="1"/>
  <c r="AN55" i="1" s="1"/>
  <c r="W29" i="1"/>
  <c r="AY51" i="1"/>
  <c r="J90" i="2"/>
  <c r="J58" i="2" s="1"/>
  <c r="BK89" i="2"/>
  <c r="J56" i="3" l="1"/>
  <c r="J27" i="3"/>
  <c r="AK26" i="1"/>
  <c r="AT51" i="1"/>
  <c r="BK88" i="2"/>
  <c r="J88" i="2" s="1"/>
  <c r="J89" i="2"/>
  <c r="J57" i="2" s="1"/>
  <c r="J56" i="4"/>
  <c r="J27" i="4"/>
  <c r="J56" i="2" l="1"/>
  <c r="J27" i="2"/>
  <c r="J36" i="4"/>
  <c r="AG54" i="1"/>
  <c r="AN54" i="1" s="1"/>
  <c r="J36" i="3"/>
  <c r="AG53" i="1"/>
  <c r="AN53" i="1" s="1"/>
  <c r="AG52" i="1" l="1"/>
  <c r="J36" i="2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<sst xmlns="http://schemas.openxmlformats.org/spreadsheetml/2006/main" count="5388" uniqueCount="839">
  <si>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</si>
  <si>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</si>
  <si>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</si>
  <si>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</si>
  <si>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</si>
  <si>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</si>
  <si>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</si>
  <si>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{d5cdf592-93a3-44be-b285-00007e5fc7bc}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</si>
  <si>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</si>
  <si>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</si>
  <si>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</si>
  <si>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</si>
  <si>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</si>
  <si>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</si>
  <si>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</si>
  <si>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</si>
  <si>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1563-41-17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</si>
  <si>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</si>
  <si>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</si>
  <si>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FVE na střeše objektu, Solnice - zadávací dokumentace</t>
  </si>
  <si>
    <t>KSO:</t>
  </si>
  <si>
    <t/>
  </si>
  <si>
    <t>CC-CZ:</t>
  </si>
  <si>
    <t>Místo:</t>
  </si>
  <si>
    <t>Solnice</t>
  </si>
  <si>
    <t>Datum:</t>
  </si>
  <si>
    <t>31. 10. 2019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</si>
  <si>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</si>
  <si>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</si>
  <si>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</si>
  <si>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</si>
  <si>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</si>
  <si>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</si>
  <si>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</si>
  <si>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60109971</t>
  </si>
  <si>
    <t>INS spol. s r.o.</t>
  </si>
  <si>
    <t>CZ60109971</t>
  </si>
  <si>
    <t>True</t>
  </si>
  <si>
    <t>Poznámka:</t>
  </si>
  <si>
    <t>Výkaz výměr byl zpracován k projektové dokumentaci.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vztahují._x000D_
_x000D_
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</si>
  <si>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</si>
  <si>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</si>
  <si>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</si>
  <si>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</si>
  <si>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</si>
  <si>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</si>
  <si>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</si>
  <si>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</si>
  <si>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</si>
  <si>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</si>
  <si>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</si>
  <si>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</si>
  <si>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</si>
  <si>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</si>
  <si>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</si>
  <si>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</si>
  <si>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</si>
  <si>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</si>
  <si>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</si>
  <si>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</si>
  <si>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</si>
  <si>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</si>
  <si>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</si>
  <si>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</si>
  <si>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</si>
  <si>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</si>
  <si>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</si>
  <si>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</si>
  <si>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</si>
  <si>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</si>
  <si>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</si>
  <si>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</si>
  <si>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</si>
  <si>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</si>
  <si>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</si>
  <si>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</si>
  <si>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</si>
  <si>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</si>
  <si>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</si>
  <si>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</si>
  <si>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FVE</t>
  </si>
  <si>
    <t>STA</t>
  </si>
  <si>
    <t>1</t>
  </si>
  <si>
    <t>{9ef6a9fa-4265-422e-b91f-efb65fb5d712}</t>
  </si>
  <si>
    <t>2</t>
  </si>
  <si>
    <t>PO 01</t>
  </si>
  <si>
    <t>Akumulace</t>
  </si>
  <si>
    <t>PRO</t>
  </si>
  <si>
    <t>{29b99d68-d06f-4f2b-bd4c-b4d6e2964fc2}</t>
  </si>
  <si>
    <t>VRN</t>
  </si>
  <si>
    <t>Vedlejší rozpočtvé náklady</t>
  </si>
  <si>
    <t>VON</t>
  </si>
  <si>
    <t>{14c5b38b-fc32-40d6-aecd-04fa1e38ba08}</t>
  </si>
  <si>
    <t>IČ</t>
  </si>
  <si>
    <t>Inženýrská činnost</t>
  </si>
  <si>
    <t>OST</t>
  </si>
  <si>
    <t>{3aa85e45-2a5f-4242-99a5-598c974df518}</t>
  </si>
  <si>
    <t>1) Krycí list soupisu</t>
  </si>
  <si>
    <t>2) Rekapitulace</t>
  </si>
  <si>
    <t>3) Soupis prací</t>
  </si>
  <si>
    <t>Zpět na list:</t>
  </si>
  <si>
    <t>Rekapitulace stavby</t>
  </si>
  <si>
    <t>KZ_MK</t>
  </si>
  <si>
    <t>120</t>
  </si>
  <si>
    <t>KZ_ML</t>
  </si>
  <si>
    <t>708</t>
  </si>
  <si>
    <t>KRYCÍ LIST SOUPISU</t>
  </si>
  <si>
    <t>Objekt:</t>
  </si>
  <si>
    <t>SO 01 - FVE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</si>
  <si>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</si>
  <si>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</si>
  <si>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</si>
  <si>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</si>
  <si>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</si>
  <si>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</si>
  <si>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</t>
  </si>
  <si>
    <t xml:space="preserve">      95 - Různé dokončovací konstrukce a práce pozemních staveb</t>
  </si>
  <si>
    <t>PSV - Práce a dodávky PSV</t>
  </si>
  <si>
    <t xml:space="preserve">    767 - Konstrukce zámečnické</t>
  </si>
  <si>
    <t xml:space="preserve">    767V - Konstrukce zámečnické - zámečnické výrobky</t>
  </si>
  <si>
    <t>SIL - Elektroinstalace - silnoproud</t>
  </si>
  <si>
    <t xml:space="preserve">    C21M - Elektromontáže</t>
  </si>
  <si>
    <t xml:space="preserve">    C46M - Zemní práce</t>
  </si>
  <si>
    <t xml:space="preserve">    VC 7/32 - Rozvaděče</t>
  </si>
  <si>
    <t xml:space="preserve">    M - Materiály</t>
  </si>
  <si>
    <t xml:space="preserve">    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</si>
  <si>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</si>
  <si>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</si>
  <si>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</si>
  <si>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</si>
  <si>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</si>
  <si>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</si>
  <si>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</si>
  <si>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</si>
  <si>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</si>
  <si>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</si>
  <si>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</si>
  <si>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</si>
  <si>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</si>
  <si>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</si>
  <si>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</si>
  <si>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</si>
  <si>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</si>
  <si>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</si>
  <si>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</t>
  </si>
  <si>
    <t>95</t>
  </si>
  <si>
    <t>Různé dokončovací konstrukce a práce pozemních staveb</t>
  </si>
  <si>
    <t>K</t>
  </si>
  <si>
    <t>95290001R</t>
  </si>
  <si>
    <t>Stavební přípomoce související s realizací díla za provozu objektu (např. drobné stavební a zemní práce, úprava st. hromosvodné soustavy, prostupy, demontáž a zpětná montáž podhledů, vyklizení místností, opětovné nastěhování včetně manipulace a přesunu do vyhrazených prostor, provizorní zakrytí konstrukcí...apod.)</t>
  </si>
  <si>
    <t>hod</t>
  </si>
  <si>
    <t>4</t>
  </si>
  <si>
    <t>3</t>
  </si>
  <si>
    <t>890569576</t>
  </si>
  <si>
    <t>PSV</t>
  </si>
  <si>
    <t>Práce a dodávky PSV</t>
  </si>
  <si>
    <t>767</t>
  </si>
  <si>
    <t>Konstrukce zámečnické</t>
  </si>
  <si>
    <t>76790001R</t>
  </si>
  <si>
    <t>Montáž fotovoltaických panelů</t>
  </si>
  <si>
    <t>Wp</t>
  </si>
  <si>
    <t>16</t>
  </si>
  <si>
    <t>1942776963</t>
  </si>
  <si>
    <t>M</t>
  </si>
  <si>
    <t>541530741</t>
  </si>
  <si>
    <t>fotovoltaický panel, minimální výkon jednoho panelu 300 Wp, specifikace dle zadávací dokumentace</t>
  </si>
  <si>
    <t>32</t>
  </si>
  <si>
    <t>-1786623581</t>
  </si>
  <si>
    <t>541530742</t>
  </si>
  <si>
    <t>spojovací materiál pro montáž panelů - příchytky Z</t>
  </si>
  <si>
    <t>kus</t>
  </si>
  <si>
    <t>1575787273</t>
  </si>
  <si>
    <t>VV</t>
  </si>
  <si>
    <t>Příchytky</t>
  </si>
  <si>
    <t>(ztratné: 10%)</t>
  </si>
  <si>
    <t>Montáž panelů</t>
  </si>
  <si>
    <t>72*1,10</t>
  </si>
  <si>
    <t>Mezisoučet</t>
  </si>
  <si>
    <t>Součet</t>
  </si>
  <si>
    <t>5</t>
  </si>
  <si>
    <t>541530743</t>
  </si>
  <si>
    <t>spojovací materiál pro montáž panelů - příchytky OMEGA</t>
  </si>
  <si>
    <t>1200436931</t>
  </si>
  <si>
    <t>630*1,10</t>
  </si>
  <si>
    <t>6</t>
  </si>
  <si>
    <t>76790002R</t>
  </si>
  <si>
    <t>Montáž solárního montážního Al profilu včetně ošetření, povrchové úpravy, kování, všech kotvících a spojovacích prvků</t>
  </si>
  <si>
    <t>m</t>
  </si>
  <si>
    <t>-1999463774</t>
  </si>
  <si>
    <t>Montáž profilu</t>
  </si>
  <si>
    <t>- HLAVNÍ OBJEKT</t>
  </si>
  <si>
    <t>- střešní konstrukce:</t>
  </si>
  <si>
    <t>6,00*118</t>
  </si>
  <si>
    <t>7</t>
  </si>
  <si>
    <t>194137121</t>
  </si>
  <si>
    <t>profil solární hliníkový</t>
  </si>
  <si>
    <t>-1533585532</t>
  </si>
  <si>
    <t>profil hliníkový</t>
  </si>
  <si>
    <t>KZ_ML*1,10</t>
  </si>
  <si>
    <t>8</t>
  </si>
  <si>
    <t>194137122</t>
  </si>
  <si>
    <t>spojovací materiál pro montáž profilů - spojky solárních profilů</t>
  </si>
  <si>
    <t>-1957469746</t>
  </si>
  <si>
    <t>Spojky</t>
  </si>
  <si>
    <t>188*1,10</t>
  </si>
  <si>
    <t>76790003R</t>
  </si>
  <si>
    <t>Montáž měničů pro fotovoltaickou elektrárnu včetně ošetření, povrchové úpravy, kování, všech kotvících a spojovacích prvků</t>
  </si>
  <si>
    <t>1976122722</t>
  </si>
  <si>
    <t>Montáž měničů</t>
  </si>
  <si>
    <t>10</t>
  </si>
  <si>
    <t>541530751</t>
  </si>
  <si>
    <t>měnič napětí min. jmenovitý AC výkon minimálně 30,00 kW, specifikace dle zadávací dokumentace</t>
  </si>
  <si>
    <t>317960252</t>
  </si>
  <si>
    <t>Měnič</t>
  </si>
  <si>
    <t>(ztratné: 0%)</t>
  </si>
  <si>
    <t>11</t>
  </si>
  <si>
    <t>541530752</t>
  </si>
  <si>
    <t>měnič napětí min. jmenovitý AC výkon minimálně 20,00 kW, specifikace dle zadávací dokumentace</t>
  </si>
  <si>
    <t>-500608928</t>
  </si>
  <si>
    <t>12</t>
  </si>
  <si>
    <t>541530753</t>
  </si>
  <si>
    <t>měnič napětí min. jmenovitý AC výkon minimálně 12,00 kW, specifikace dle zadávací dokumentace</t>
  </si>
  <si>
    <t>516817182</t>
  </si>
  <si>
    <t>13</t>
  </si>
  <si>
    <t>541530754</t>
  </si>
  <si>
    <t>data logger</t>
  </si>
  <si>
    <t>-239355216</t>
  </si>
  <si>
    <t>Data logger</t>
  </si>
  <si>
    <t>14</t>
  </si>
  <si>
    <t>76790004R</t>
  </si>
  <si>
    <t>Montáž datového kabelu</t>
  </si>
  <si>
    <t>1655911263</t>
  </si>
  <si>
    <t>Montáž kabelu</t>
  </si>
  <si>
    <t>120,00</t>
  </si>
  <si>
    <t>541530763</t>
  </si>
  <si>
    <t>datový kabel</t>
  </si>
  <si>
    <t>1747678073</t>
  </si>
  <si>
    <t>Datový kabel</t>
  </si>
  <si>
    <t>(ztratné: 5%)</t>
  </si>
  <si>
    <t>KZ_MK*1,05</t>
  </si>
  <si>
    <t>76790005R</t>
  </si>
  <si>
    <t>Instalace a zprovoznění monitoringu výroby</t>
  </si>
  <si>
    <t>405536864</t>
  </si>
  <si>
    <t>17</t>
  </si>
  <si>
    <t>998767102</t>
  </si>
  <si>
    <t>Přesun hmot pro zámečnické konstrukce stanovený z hmotnosti přesunovaného materiálu vodorovná dopravní vzdálenost do 50 m v objektech výšky přes 6 do 12 m</t>
  </si>
  <si>
    <t>t</t>
  </si>
  <si>
    <t>CS ÚRS 2018 01</t>
  </si>
  <si>
    <t>-465044298</t>
  </si>
  <si>
    <t>767V</t>
  </si>
  <si>
    <t>Konstrukce zámečnické - zámečnické výrobky</t>
  </si>
  <si>
    <t>18</t>
  </si>
  <si>
    <t>767V0001R</t>
  </si>
  <si>
    <t>Konstrukce nosných dílů NK1 fotovoltaických panelů včetně výroby, ošetření, povrchové úpravy, kování, všech kotvících a spojovacích prvků kompl. D+M</t>
  </si>
  <si>
    <t>modul</t>
  </si>
  <si>
    <t>-968154327</t>
  </si>
  <si>
    <t>Ocelová konstrukce</t>
  </si>
  <si>
    <t>4*22+3*21+20</t>
  </si>
  <si>
    <t>19</t>
  </si>
  <si>
    <t>767V0002R</t>
  </si>
  <si>
    <t>Konstrukce nosných dílů NK2 fotovoltaických panelů včetně výroby, ošetření, povrchové úpravy, kování, všech kotvících a spojovacích prvků kompl. D+M</t>
  </si>
  <si>
    <t>-397029658</t>
  </si>
  <si>
    <t>22+21</t>
  </si>
  <si>
    <t>20</t>
  </si>
  <si>
    <t>767V0003R</t>
  </si>
  <si>
    <t>Konstrukce nosných dílů NK3 fotovoltaických panelů včetně výroby, ošetření, povrchové úpravy, kování, všech kotvících a spojovacích prvků kompl. D+M</t>
  </si>
  <si>
    <t>-300850034</t>
  </si>
  <si>
    <t>3*13+12</t>
  </si>
  <si>
    <t>767V0004R</t>
  </si>
  <si>
    <t>Konstrukce nosných dílů NK4 fotovoltaických panelů včetně výroby, ošetření, povrchové úpravy, kování, všech kotvících a spojovacích prvků kompl. D+M</t>
  </si>
  <si>
    <t>103043164</t>
  </si>
  <si>
    <t>4*17</t>
  </si>
  <si>
    <t>SIL</t>
  </si>
  <si>
    <t>Elektroinstalace - silnoproud</t>
  </si>
  <si>
    <t>C21M</t>
  </si>
  <si>
    <t>Elektromontáže</t>
  </si>
  <si>
    <t>22</t>
  </si>
  <si>
    <t>210000001</t>
  </si>
  <si>
    <t>elektromontáže</t>
  </si>
  <si>
    <t>h</t>
  </si>
  <si>
    <t>603560589</t>
  </si>
  <si>
    <t>C46M</t>
  </si>
  <si>
    <t>Zemní práce</t>
  </si>
  <si>
    <t>23</t>
  </si>
  <si>
    <t>Pol1</t>
  </si>
  <si>
    <t>kompl. výkop š. 35cm do hl. 70cm v trénu vč.záhozu a úpr. terénu</t>
  </si>
  <si>
    <t>-1161227950</t>
  </si>
  <si>
    <t>24</t>
  </si>
  <si>
    <t>Pol2</t>
  </si>
  <si>
    <t>odvoz zeminy do 1 km</t>
  </si>
  <si>
    <t>m3</t>
  </si>
  <si>
    <t>2067145885</t>
  </si>
  <si>
    <t>VC 7/32</t>
  </si>
  <si>
    <t>Rozvaděče</t>
  </si>
  <si>
    <t>25</t>
  </si>
  <si>
    <t>A-0150-0</t>
  </si>
  <si>
    <t>oceloplechový rozvaděč na povrch 600x2000x250 mm IP40/20</t>
  </si>
  <si>
    <t>ks</t>
  </si>
  <si>
    <t>-1867847280</t>
  </si>
  <si>
    <t>26</t>
  </si>
  <si>
    <t>B-1521-1</t>
  </si>
  <si>
    <t>připojení jednožil. vodiče do 200A</t>
  </si>
  <si>
    <t>-1377710204</t>
  </si>
  <si>
    <t>27</t>
  </si>
  <si>
    <t>B-1551-1</t>
  </si>
  <si>
    <t>přípojnice Cuponal 30x10 mm 2m</t>
  </si>
  <si>
    <t>263934235</t>
  </si>
  <si>
    <t>28</t>
  </si>
  <si>
    <t>B-1600-1</t>
  </si>
  <si>
    <t>universální nosič sbernic</t>
  </si>
  <si>
    <t>-807410072</t>
  </si>
  <si>
    <t>29</t>
  </si>
  <si>
    <t>B-9000-1</t>
  </si>
  <si>
    <t>propojení pomocných obvodů</t>
  </si>
  <si>
    <t>-1264408899</t>
  </si>
  <si>
    <t>30</t>
  </si>
  <si>
    <t>B-9010-1</t>
  </si>
  <si>
    <t>technologicky složité zapojení</t>
  </si>
  <si>
    <t>-161810694</t>
  </si>
  <si>
    <t>31</t>
  </si>
  <si>
    <t>C-0117-1</t>
  </si>
  <si>
    <t>vypinač 200/3</t>
  </si>
  <si>
    <t>1075215440</t>
  </si>
  <si>
    <t>E-0024-1</t>
  </si>
  <si>
    <t>jistič B25/3</t>
  </si>
  <si>
    <t>523753969</t>
  </si>
  <si>
    <t>33</t>
  </si>
  <si>
    <t>E-0026-1</t>
  </si>
  <si>
    <t>jistič B40/3</t>
  </si>
  <si>
    <t>-1486733089</t>
  </si>
  <si>
    <t>34</t>
  </si>
  <si>
    <t>E-0028-1</t>
  </si>
  <si>
    <t>jistič B63/3</t>
  </si>
  <si>
    <t>774612798</t>
  </si>
  <si>
    <t>35</t>
  </si>
  <si>
    <t>E-0034-1</t>
  </si>
  <si>
    <t>deion 3x160A</t>
  </si>
  <si>
    <t>1172674430</t>
  </si>
  <si>
    <t>36</t>
  </si>
  <si>
    <t>E-0059-1</t>
  </si>
  <si>
    <t>jistič D50/3</t>
  </si>
  <si>
    <t>1196720780</t>
  </si>
  <si>
    <t>37</t>
  </si>
  <si>
    <t>E-0088-1</t>
  </si>
  <si>
    <t>DC svodič přepětí na lištu</t>
  </si>
  <si>
    <t>619287958</t>
  </si>
  <si>
    <t>38</t>
  </si>
  <si>
    <t>E-0091-1</t>
  </si>
  <si>
    <t>AC svodič přepětí 3+1</t>
  </si>
  <si>
    <t>-864256696</t>
  </si>
  <si>
    <t>39</t>
  </si>
  <si>
    <t>L-0182-1</t>
  </si>
  <si>
    <t>lišta děrovaná 60x40 mm</t>
  </si>
  <si>
    <t>122646594</t>
  </si>
  <si>
    <t>40</t>
  </si>
  <si>
    <t>L-0190-1</t>
  </si>
  <si>
    <t>lišta pro uchycení přístrojů</t>
  </si>
  <si>
    <t>193458455</t>
  </si>
  <si>
    <t>41</t>
  </si>
  <si>
    <t>M-0467-1</t>
  </si>
  <si>
    <t>3f elektroměr cejchovaný</t>
  </si>
  <si>
    <t>1697479839</t>
  </si>
  <si>
    <t>42</t>
  </si>
  <si>
    <t>M-0470-1</t>
  </si>
  <si>
    <t>MTP 200/5A 10VA tř.př. 0,5S (cejch)</t>
  </si>
  <si>
    <t>-1179407839</t>
  </si>
  <si>
    <t>43</t>
  </si>
  <si>
    <t>O-0621-1</t>
  </si>
  <si>
    <t>pojistkový odpínač pro válcové pojistky1P</t>
  </si>
  <si>
    <t>300711392</t>
  </si>
  <si>
    <t>44</t>
  </si>
  <si>
    <t>P-0103-1</t>
  </si>
  <si>
    <t>pojistka válcová 10x38 mm 10A</t>
  </si>
  <si>
    <t>-768824608</t>
  </si>
  <si>
    <t>45</t>
  </si>
  <si>
    <t>S-0120-1</t>
  </si>
  <si>
    <t>svorka průřez 6 mm2</t>
  </si>
  <si>
    <t>1466528795</t>
  </si>
  <si>
    <t>46</t>
  </si>
  <si>
    <t>S-0135-1</t>
  </si>
  <si>
    <t>univers. připoj. svorka do 120 mm2 na přípojnici</t>
  </si>
  <si>
    <t>1793391914</t>
  </si>
  <si>
    <t>47</t>
  </si>
  <si>
    <t>V-4040-1</t>
  </si>
  <si>
    <t>vývodka plastová do o 42 mm</t>
  </si>
  <si>
    <t>-645983942</t>
  </si>
  <si>
    <t>48</t>
  </si>
  <si>
    <t>V-4055-1</t>
  </si>
  <si>
    <t>průchodka 63x15 mm</t>
  </si>
  <si>
    <t>-1310180957</t>
  </si>
  <si>
    <t>Materiály</t>
  </si>
  <si>
    <t>49</t>
  </si>
  <si>
    <t>00140</t>
  </si>
  <si>
    <t>kabel s Al jádrem 3x120+70 mm2</t>
  </si>
  <si>
    <t>-1781535382</t>
  </si>
  <si>
    <t>50</t>
  </si>
  <si>
    <t>00244</t>
  </si>
  <si>
    <t>trubka ohebná super monoflex o 20 mm</t>
  </si>
  <si>
    <t>284728520</t>
  </si>
  <si>
    <t>51</t>
  </si>
  <si>
    <t>00661</t>
  </si>
  <si>
    <t>kabel s Cu jádrem 5Cx10mm2</t>
  </si>
  <si>
    <t>-1812287149</t>
  </si>
  <si>
    <t>52</t>
  </si>
  <si>
    <t>00662</t>
  </si>
  <si>
    <t>kabel s Cu jádrem 5Cx16mm2</t>
  </si>
  <si>
    <t>450646730</t>
  </si>
  <si>
    <t>53</t>
  </si>
  <si>
    <t>00699</t>
  </si>
  <si>
    <t>solární FV kabel 6 mm2</t>
  </si>
  <si>
    <t>1591399134</t>
  </si>
  <si>
    <t>54</t>
  </si>
  <si>
    <t>00801</t>
  </si>
  <si>
    <t>slaněný vodič s dvojitou izolací do 300 mm2</t>
  </si>
  <si>
    <t>1914392861</t>
  </si>
  <si>
    <t>55</t>
  </si>
  <si>
    <t>01050</t>
  </si>
  <si>
    <t>výstražná fólie šíře 22 cm</t>
  </si>
  <si>
    <t>1834956428</t>
  </si>
  <si>
    <t>56</t>
  </si>
  <si>
    <t>01062</t>
  </si>
  <si>
    <t>hmoždinka HM 10</t>
  </si>
  <si>
    <t>925898810</t>
  </si>
  <si>
    <t>57</t>
  </si>
  <si>
    <t>01202</t>
  </si>
  <si>
    <t>kabel.žlab pozinkovaný 125/50   2m/ks</t>
  </si>
  <si>
    <t>1592047634</t>
  </si>
  <si>
    <t>58</t>
  </si>
  <si>
    <t>01222</t>
  </si>
  <si>
    <t>víko ke žlabu pozinkované 125   2m/ks</t>
  </si>
  <si>
    <t>715165525</t>
  </si>
  <si>
    <t>59</t>
  </si>
  <si>
    <t>01241</t>
  </si>
  <si>
    <t>nosník žlabu 125 mm</t>
  </si>
  <si>
    <t>1688041016</t>
  </si>
  <si>
    <t>60</t>
  </si>
  <si>
    <t>01245</t>
  </si>
  <si>
    <t>spojka</t>
  </si>
  <si>
    <t>-2112701620</t>
  </si>
  <si>
    <t>61</t>
  </si>
  <si>
    <t>01258</t>
  </si>
  <si>
    <t>drátěnný žlab 100/100 mm   2m/ks</t>
  </si>
  <si>
    <t>-1468662411</t>
  </si>
  <si>
    <t>62</t>
  </si>
  <si>
    <t>01272</t>
  </si>
  <si>
    <t>nosník pro drátěný žlab šíře 150 a 200</t>
  </si>
  <si>
    <t>1692628754</t>
  </si>
  <si>
    <t>63</t>
  </si>
  <si>
    <t>01276</t>
  </si>
  <si>
    <t>spoka pro drátěný žlabu k nosníku</t>
  </si>
  <si>
    <t>1321002001</t>
  </si>
  <si>
    <t>64</t>
  </si>
  <si>
    <t>01280</t>
  </si>
  <si>
    <t>spojka drátěných žlabů</t>
  </si>
  <si>
    <t>1747766812</t>
  </si>
  <si>
    <t>65</t>
  </si>
  <si>
    <t>04469</t>
  </si>
  <si>
    <t>FV konektor na kabel MC6</t>
  </si>
  <si>
    <t>-1490221965</t>
  </si>
  <si>
    <t>66</t>
  </si>
  <si>
    <t>21110</t>
  </si>
  <si>
    <t>čistý kopaný písek</t>
  </si>
  <si>
    <t>-1496754553</t>
  </si>
  <si>
    <t>HZS</t>
  </si>
  <si>
    <t>Hodinové zúčtovací sazby</t>
  </si>
  <si>
    <t>67</t>
  </si>
  <si>
    <t>Pol3</t>
  </si>
  <si>
    <t>Úprava stávajícího rozvaděče</t>
  </si>
  <si>
    <t>hod.</t>
  </si>
  <si>
    <t>-167239800</t>
  </si>
  <si>
    <t>68</t>
  </si>
  <si>
    <t>Pol4</t>
  </si>
  <si>
    <t>Úklid pracoviště</t>
  </si>
  <si>
    <t>857490079</t>
  </si>
  <si>
    <t>69</t>
  </si>
  <si>
    <t>Pol5</t>
  </si>
  <si>
    <t>Revize elektro</t>
  </si>
  <si>
    <t>-1472085218</t>
  </si>
  <si>
    <t>70</t>
  </si>
  <si>
    <t>Pol6</t>
  </si>
  <si>
    <t>Pomocné a přípravné práce</t>
  </si>
  <si>
    <t>-1258883737</t>
  </si>
  <si>
    <t>71</t>
  </si>
  <si>
    <t>Pol7</t>
  </si>
  <si>
    <t>Kontrola obvodů</t>
  </si>
  <si>
    <t>-1955331727</t>
  </si>
  <si>
    <t>72</t>
  </si>
  <si>
    <t>Pol8</t>
  </si>
  <si>
    <t>Vyhledání napojovacích bodů</t>
  </si>
  <si>
    <t>1803802048</t>
  </si>
  <si>
    <t>73</t>
  </si>
  <si>
    <t>Pol9</t>
  </si>
  <si>
    <t>Úpravy stávající elektroinstalace</t>
  </si>
  <si>
    <t>-744523135</t>
  </si>
  <si>
    <t>M_S</t>
  </si>
  <si>
    <t>60,854</t>
  </si>
  <si>
    <t>M_STR</t>
  </si>
  <si>
    <t>33,8</t>
  </si>
  <si>
    <t>M_ZP</t>
  </si>
  <si>
    <t>M_ZS</t>
  </si>
  <si>
    <t>1,773</t>
  </si>
  <si>
    <t>PO 01 - Akumulace</t>
  </si>
  <si>
    <t xml:space="preserve">    751 - Vzduchotechnika</t>
  </si>
  <si>
    <t xml:space="preserve">    763 - Konstrukce suché výstavby</t>
  </si>
  <si>
    <t xml:space="preserve">    767D - Konstrukce zámečnické - dveře</t>
  </si>
  <si>
    <t xml:space="preserve">    784 - Dokončovací práce - malby a tapety</t>
  </si>
  <si>
    <t>OST - Ostatní</t>
  </si>
  <si>
    <t xml:space="preserve">    POZ - Požární ochrana</t>
  </si>
  <si>
    <t>751</t>
  </si>
  <si>
    <t>Vzduchotechnika</t>
  </si>
  <si>
    <t>751111131</t>
  </si>
  <si>
    <t>Montáž ventilátoru axiálního nízkotlakého potrubního základního, průměru do 200 mm</t>
  </si>
  <si>
    <t>-1352698933</t>
  </si>
  <si>
    <t>Montáž ventilátoru</t>
  </si>
  <si>
    <t>- prostor akumulace:</t>
  </si>
  <si>
    <t>429141011</t>
  </si>
  <si>
    <t>ventilátor s teplotním čidlem s výkonem 4000 m3/h</t>
  </si>
  <si>
    <t>1275023917</t>
  </si>
  <si>
    <t>751510042</t>
  </si>
  <si>
    <t>Vzduchotechnické potrubí z pozinkovaného plechu kruhové, trouba spirálně vinutá bez příruby, průměru přes 100 do 200 mm</t>
  </si>
  <si>
    <t>1376419619</t>
  </si>
  <si>
    <t>VZT potrubí</t>
  </si>
  <si>
    <t>0,34</t>
  </si>
  <si>
    <t>998751101</t>
  </si>
  <si>
    <t>Přesun hmot pro vzduchotechniku stanovený z hmotnosti přesunovaného materiálu vodorovná dopravní vzdálenost do 100 m v objektech výšky do 12 m</t>
  </si>
  <si>
    <t>-1877713900</t>
  </si>
  <si>
    <t>763</t>
  </si>
  <si>
    <t>Konstrukce suché výstavby</t>
  </si>
  <si>
    <t>763121425</t>
  </si>
  <si>
    <t>Stěna předsazená ze sádrokartonových desek s nosnou konstrukcí z ocelových profilů CW, UW jednoduše opláštěná deskou protipožární DF tl. 12,5 mm, TI tl. 40 mm, EI 30 stěna tl. 112,5 mm, profil 100</t>
  </si>
  <si>
    <t>m2</t>
  </si>
  <si>
    <t>839844686</t>
  </si>
  <si>
    <t>Stěna SDK</t>
  </si>
  <si>
    <t>21,00+36,20</t>
  </si>
  <si>
    <t>76313201R</t>
  </si>
  <si>
    <t>Podhled ze sádrokartonových desek – samostatný požární předěl dvouvrstvá nosná konstrukce z ocelových profilů CD, UD CD profily vyplněny TI z minerálních vláken objemové hmotnosti 40 kg/m3 jednoduše opláštěná deskou protipožární DF tl. 15 mm, TI tl. 40 mm, EI Z/S 30/30</t>
  </si>
  <si>
    <t>1738606933</t>
  </si>
  <si>
    <t>Podhled SDK</t>
  </si>
  <si>
    <t>15,90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</si>
  <si>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</si>
  <si>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</si>
  <si>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1162101826</t>
  </si>
  <si>
    <t>767810112</t>
  </si>
  <si>
    <t>Montáž větracích mřížek ocelových čtyřhranných, průřezu přes 0,01 do 0,04 m2</t>
  </si>
  <si>
    <t>-1035299723</t>
  </si>
  <si>
    <t>Montáž příček</t>
  </si>
  <si>
    <t>553414261</t>
  </si>
  <si>
    <t>mřížka větrací nerezová 200 x 200 mm</t>
  </si>
  <si>
    <t>116886167</t>
  </si>
  <si>
    <t>767810122</t>
  </si>
  <si>
    <t>Montáž větracích mřížek ocelových kruhových, průměru přes 100 do 200 mm</t>
  </si>
  <si>
    <t>-977923367</t>
  </si>
  <si>
    <t>Montáž mřížek</t>
  </si>
  <si>
    <t>553414281</t>
  </si>
  <si>
    <t>mřížka větrací nerezová 150 kruhová se síťovinou</t>
  </si>
  <si>
    <t>-2115412744</t>
  </si>
  <si>
    <t>Montáž bateriového boxu s řízením pro fotovoltaickou elektrárnu včetně ošetření, povrchové úpravy, kování, všech kotvících a spojovacích prvků</t>
  </si>
  <si>
    <t>1313555876</t>
  </si>
  <si>
    <t>Montáž bateriového boxu</t>
  </si>
  <si>
    <t>541530761</t>
  </si>
  <si>
    <t>bateriový box s řízením, minimální kapacita 67 kWh, technologie lithium NMC, DOD 100%, 8000 vybíjecích cyklů, specifikace dle zadávací dokumentace</t>
  </si>
  <si>
    <t>-1232290660</t>
  </si>
  <si>
    <t>Bateriový box</t>
  </si>
  <si>
    <t>Montáž měniče pro bateriový box pro fotovoltaickou elektrárnu včetně ošetření, povrchové úpravy, kování, všech kotvících a spojovacích prvků</t>
  </si>
  <si>
    <t>-1252419797</t>
  </si>
  <si>
    <t>Montáž měniče</t>
  </si>
  <si>
    <t>541530762</t>
  </si>
  <si>
    <t>bateriový měnič s funkcí ostrovního provozu, minimální jmenovitý nabíjecí výkon 60 kVA, minimální vybíjecí výkon 75 kVA, specifikace dle zadávací dokumentace</t>
  </si>
  <si>
    <t>-1298396455</t>
  </si>
  <si>
    <t>1093180741</t>
  </si>
  <si>
    <t>767D</t>
  </si>
  <si>
    <t>Konstrukce zámečnické - dveře</t>
  </si>
  <si>
    <t>767D0001R</t>
  </si>
  <si>
    <t>Dveře kovové vnitřní 900 x 1970 mm s požární odolností EW 15 DP3, jednokřídlové, včetně rámu, ošetření, povrchové úpravy, kování, všech kotvících a spojovacích prvků kompl. D+M. Provedení dle tabulky výrobků.</t>
  </si>
  <si>
    <t>329178477</t>
  </si>
  <si>
    <t>Ocelová konstrukce prostoru akumulace včetně výroby, ošetření, povrchové úpravy, kování, všech kotvících a spojovacích prvků kompl. D+M. Provedení dle tabulky výrobků.</t>
  </si>
  <si>
    <t>kg</t>
  </si>
  <si>
    <t>1642904166</t>
  </si>
  <si>
    <t>(spotřeba: 1069,30 kg/ks)</t>
  </si>
  <si>
    <t>1069,30</t>
  </si>
  <si>
    <t>784</t>
  </si>
  <si>
    <t>Dokončovací práce - malby a tapety</t>
  </si>
  <si>
    <t>784111001</t>
  </si>
  <si>
    <t>Oprášení (ometení) podkladu v místnostech výšky do 3,80 m</t>
  </si>
  <si>
    <t>2098930414</t>
  </si>
  <si>
    <t>Oprášení</t>
  </si>
  <si>
    <t>Malby - stěny</t>
  </si>
  <si>
    <t>Malby - stropy</t>
  </si>
  <si>
    <t>784171101</t>
  </si>
  <si>
    <t>Zakrytí nemalovaných ploch (materiál ve specifikaci) včetně pozdějšího odkrytí podlah</t>
  </si>
  <si>
    <t>-1181832188</t>
  </si>
  <si>
    <t>Zakrytí ploch</t>
  </si>
  <si>
    <t>8,00*4,00</t>
  </si>
  <si>
    <t>581248421</t>
  </si>
  <si>
    <t>fólie pro malířské potřeby zakrývací</t>
  </si>
  <si>
    <t>-329680910</t>
  </si>
  <si>
    <t>Fólie zakrývací</t>
  </si>
  <si>
    <t>M_ZP*1,10</t>
  </si>
  <si>
    <t>784171111</t>
  </si>
  <si>
    <t>Zakrytí nemalovaných ploch (materiál ve specifikaci) včetně pozdějšího odkrytí svislých ploch např. stěn, oken, dveří v místnostech výšky do 3,80</t>
  </si>
  <si>
    <t>-359663918</t>
  </si>
  <si>
    <t>- otvory:</t>
  </si>
  <si>
    <t>0,90*1,97</t>
  </si>
  <si>
    <t>614243424</t>
  </si>
  <si>
    <t>M_ZS*1,10</t>
  </si>
  <si>
    <t>784181121</t>
  </si>
  <si>
    <t>Penetrace podkladu jednonásobná hloubková v místnostech výšky do 3,80 m</t>
  </si>
  <si>
    <t>1571640437</t>
  </si>
  <si>
    <t>Penetrace</t>
  </si>
  <si>
    <t>784191005</t>
  </si>
  <si>
    <t>Čištění vnitřních ploch hrubý úklid po provedení malířských prací omytím dveří nebo vrat</t>
  </si>
  <si>
    <t>-690893598</t>
  </si>
  <si>
    <t>Čistění ploch</t>
  </si>
  <si>
    <t>784191007</t>
  </si>
  <si>
    <t>Čištění vnitřních ploch hrubý úklid po provedení malířských prací omytím podlah</t>
  </si>
  <si>
    <t>-871980093</t>
  </si>
  <si>
    <t>784211101</t>
  </si>
  <si>
    <t>Malby z malířských směsí otěruvzdorných za mokra dvojnásobné, bílé za mokra otěruvzdorné výborně v místnostech výšky do 3,80 m</t>
  </si>
  <si>
    <t>-344130090</t>
  </si>
  <si>
    <t>(14,50+8,50)*2,80</t>
  </si>
  <si>
    <t>-(0,90*1,97*2)</t>
  </si>
  <si>
    <t>-1272519310</t>
  </si>
  <si>
    <t>16,90*2</t>
  </si>
  <si>
    <t>Ostatní</t>
  </si>
  <si>
    <t>POZ</t>
  </si>
  <si>
    <t>Požární ochrana</t>
  </si>
  <si>
    <t>POZ00001R</t>
  </si>
  <si>
    <t>Přenosný hasící přístroj práškový s hasící schopností 21A kompl. D+M</t>
  </si>
  <si>
    <t>982688</t>
  </si>
  <si>
    <t>POZ00002R</t>
  </si>
  <si>
    <t>Požární ucpávka prostupů kompl. D+M</t>
  </si>
  <si>
    <t>-21327136</t>
  </si>
  <si>
    <t>POZ00003R</t>
  </si>
  <si>
    <t>Bezpečnostní a výstražné značky dle ČSN ISO 3864 kompl. D+M</t>
  </si>
  <si>
    <t>1922180157</t>
  </si>
  <si>
    <t>VRN - Vedlejší rozpočtvé náklady</t>
  </si>
  <si>
    <t>VRN - Vedlejší rozpočtové náklady</t>
  </si>
  <si>
    <t xml:space="preserve">    VRN3 - Zařízení staveniště</t>
  </si>
  <si>
    <t xml:space="preserve">    VRN7 - Provozní vlivy</t>
  </si>
  <si>
    <t>Vedlejší rozpočtové náklady</t>
  </si>
  <si>
    <t>VRN3</t>
  </si>
  <si>
    <t>Zařízení staveniště</t>
  </si>
  <si>
    <t>VRN30001R</t>
  </si>
  <si>
    <t>Zařízení staveniště včetně jeho likvidace</t>
  </si>
  <si>
    <t>kpl</t>
  </si>
  <si>
    <t>1024</t>
  </si>
  <si>
    <t>852436153</t>
  </si>
  <si>
    <t>VRN7</t>
  </si>
  <si>
    <t>Provozní vlivy</t>
  </si>
  <si>
    <t>VRN70001R</t>
  </si>
  <si>
    <t>Provoz investora, třetích osob</t>
  </si>
  <si>
    <t>1604874179</t>
  </si>
  <si>
    <t>IČ - Inženýrská činnost</t>
  </si>
  <si>
    <t>IČ - Inženýrský činnost</t>
  </si>
  <si>
    <t>Inženýrský činnost</t>
  </si>
  <si>
    <t>IC000001R</t>
  </si>
  <si>
    <t>Spolupráce při zajištění licence pro výrobnu elektrické energie</t>
  </si>
  <si>
    <t>-1155724197</t>
  </si>
  <si>
    <t>IC000002R</t>
  </si>
  <si>
    <t>Spolupráce při zajištění příslušných smluv s provozovatelem distribuční sítě</t>
  </si>
  <si>
    <t>-762514000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</si>
  <si>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</si>
  <si>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</si>
  <si>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</si>
  <si>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</si>
  <si>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</si>
  <si>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</si>
  <si>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</si>
  <si>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</si>
  <si>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</si>
  <si>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</si>
  <si>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</si>
  <si>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</si>
  <si>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</si>
  <si>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</si>
  <si>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Vedlejší a ostatní náklady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</si>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</sst>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9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5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32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4" fillId="0" borderId="16" xfId="0" applyNumberFormat="1" applyFont="1" applyBorder="1" applyAlignment="1" applyProtection="1"/>
    <xf numFmtId="166" fontId="34" fillId="0" borderId="17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6" fillId="0" borderId="28" xfId="0" applyFont="1" applyBorder="1" applyAlignment="1" applyProtection="1">
      <alignment horizontal="center" vertical="center"/>
    </xf>
    <xf numFmtId="49" fontId="36" fillId="0" borderId="28" xfId="0" applyNumberFormat="1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center" vertical="center" wrapText="1"/>
    </xf>
    <xf numFmtId="167" fontId="36" fillId="0" borderId="28" xfId="0" applyNumberFormat="1" applyFont="1" applyBorder="1" applyAlignment="1" applyProtection="1">
      <alignment vertical="center"/>
    </xf>
    <xf numFmtId="4" fontId="36" fillId="3" borderId="28" xfId="0" applyNumberFormat="1" applyFont="1" applyFill="1" applyBorder="1" applyAlignment="1" applyProtection="1">
      <alignment vertical="center"/>
      <protection locked="0"/>
    </xf>
    <xf numFmtId="4" fontId="36" fillId="0" borderId="28" xfId="0" applyNumberFormat="1" applyFont="1" applyBorder="1" applyAlignment="1" applyProtection="1">
      <alignment vertical="center"/>
    </xf>
    <xf numFmtId="0" fontId="36" fillId="0" borderId="5" xfId="0" applyFont="1" applyBorder="1" applyAlignment="1">
      <alignment vertical="center"/>
    </xf>
    <xf numFmtId="0" fontId="36" fillId="3" borderId="28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8" fillId="0" borderId="29" xfId="0" applyFont="1" applyBorder="1" applyAlignment="1" applyProtection="1">
      <alignment vertical="center" wrapText="1"/>
      <protection locked="0"/>
    </xf>
    <xf numFmtId="0" fontId="38" fillId="0" borderId="30" xfId="0" applyFont="1" applyBorder="1" applyAlignment="1" applyProtection="1">
      <alignment vertical="center" wrapText="1"/>
      <protection locked="0"/>
    </xf>
    <xf numFmtId="0" fontId="38" fillId="0" borderId="31" xfId="0" applyFont="1" applyBorder="1" applyAlignment="1" applyProtection="1">
      <alignment vertical="center" wrapText="1"/>
      <protection locked="0"/>
    </xf>
    <xf numFmtId="0" fontId="38" fillId="0" borderId="32" xfId="0" applyFont="1" applyBorder="1" applyAlignment="1" applyProtection="1">
      <alignment horizontal="center" vertical="center" wrapText="1"/>
      <protection locked="0"/>
    </xf>
    <xf numFmtId="0" fontId="38" fillId="0" borderId="33" xfId="0" applyFont="1" applyBorder="1" applyAlignment="1" applyProtection="1">
      <alignment horizontal="center" vertical="center" wrapText="1"/>
      <protection locked="0"/>
    </xf>
    <xf numFmtId="0" fontId="38" fillId="0" borderId="32" xfId="0" applyFont="1" applyBorder="1" applyAlignment="1" applyProtection="1">
      <alignment vertical="center" wrapText="1"/>
      <protection locked="0"/>
    </xf>
    <xf numFmtId="0" fontId="38" fillId="0" borderId="33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horizontal="left" vertical="center" wrapText="1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49" fontId="41" fillId="0" borderId="1" xfId="0" applyNumberFormat="1" applyFont="1" applyBorder="1" applyAlignment="1" applyProtection="1">
      <alignment vertical="center" wrapText="1"/>
      <protection locked="0"/>
    </xf>
    <xf numFmtId="0" fontId="38" fillId="0" borderId="35" xfId="0" applyFont="1" applyBorder="1" applyAlignment="1" applyProtection="1">
      <alignment vertical="center" wrapText="1"/>
      <protection locked="0"/>
    </xf>
    <xf numFmtId="0" fontId="42" fillId="0" borderId="34" xfId="0" applyFont="1" applyBorder="1" applyAlignment="1" applyProtection="1">
      <alignment vertical="center" wrapText="1"/>
      <protection locked="0"/>
    </xf>
    <xf numFmtId="0" fontId="38" fillId="0" borderId="36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vertical="top"/>
      <protection locked="0"/>
    </xf>
    <xf numFmtId="0" fontId="38" fillId="0" borderId="0" xfId="0" applyFont="1" applyAlignment="1" applyProtection="1">
      <alignment vertical="top"/>
      <protection locked="0"/>
    </xf>
    <xf numFmtId="0" fontId="38" fillId="0" borderId="29" xfId="0" applyFont="1" applyBorder="1" applyAlignment="1" applyProtection="1">
      <alignment horizontal="left" vertical="center"/>
      <protection locked="0"/>
    </xf>
    <xf numFmtId="0" fontId="38" fillId="0" borderId="30" xfId="0" applyFont="1" applyBorder="1" applyAlignment="1" applyProtection="1">
      <alignment horizontal="left" vertical="center"/>
      <protection locked="0"/>
    </xf>
    <xf numFmtId="0" fontId="38" fillId="0" borderId="31" xfId="0" applyFont="1" applyBorder="1" applyAlignment="1" applyProtection="1">
      <alignment horizontal="left" vertical="center"/>
      <protection locked="0"/>
    </xf>
    <xf numFmtId="0" fontId="38" fillId="0" borderId="32" xfId="0" applyFont="1" applyBorder="1" applyAlignment="1" applyProtection="1">
      <alignment horizontal="left" vertical="center"/>
      <protection locked="0"/>
    </xf>
    <xf numFmtId="0" fontId="38" fillId="0" borderId="33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3" fillId="0" borderId="0" xfId="0" applyFont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center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1" fillId="0" borderId="32" xfId="0" applyFont="1" applyBorder="1" applyAlignment="1" applyProtection="1">
      <alignment horizontal="left" vertical="center"/>
      <protection locked="0"/>
    </xf>
    <xf numFmtId="0" fontId="41" fillId="0" borderId="1" xfId="0" applyFont="1" applyFill="1" applyBorder="1" applyAlignment="1" applyProtection="1">
      <alignment horizontal="left" vertical="center"/>
      <protection locked="0"/>
    </xf>
    <xf numFmtId="0" fontId="41" fillId="0" borderId="1" xfId="0" applyFont="1" applyFill="1" applyBorder="1" applyAlignment="1" applyProtection="1">
      <alignment horizontal="center" vertical="center"/>
      <protection locked="0"/>
    </xf>
    <xf numFmtId="0" fontId="38" fillId="0" borderId="35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38" fillId="0" borderId="36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41" fillId="0" borderId="1" xfId="0" applyFont="1" applyBorder="1" applyAlignment="1" applyProtection="1">
      <alignment horizontal="center" vertical="center" wrapText="1"/>
      <protection locked="0"/>
    </xf>
    <xf numFmtId="0" fontId="38" fillId="0" borderId="29" xfId="0" applyFont="1" applyBorder="1" applyAlignment="1" applyProtection="1">
      <alignment horizontal="left" vertical="center" wrapText="1"/>
      <protection locked="0"/>
    </xf>
    <xf numFmtId="0" fontId="38" fillId="0" borderId="30" xfId="0" applyFont="1" applyBorder="1" applyAlignment="1" applyProtection="1">
      <alignment horizontal="left" vertical="center" wrapText="1"/>
      <protection locked="0"/>
    </xf>
    <xf numFmtId="0" fontId="38" fillId="0" borderId="31" xfId="0" applyFont="1" applyBorder="1" applyAlignment="1" applyProtection="1">
      <alignment horizontal="left" vertical="center" wrapText="1"/>
      <protection locked="0"/>
    </xf>
    <xf numFmtId="0" fontId="38" fillId="0" borderId="32" xfId="0" applyFont="1" applyBorder="1" applyAlignment="1" applyProtection="1">
      <alignment horizontal="left" vertical="center" wrapText="1"/>
      <protection locked="0"/>
    </xf>
    <xf numFmtId="0" fontId="38" fillId="0" borderId="33" xfId="0" applyFont="1" applyBorder="1" applyAlignment="1" applyProtection="1">
      <alignment horizontal="left" vertical="center" wrapText="1"/>
      <protection locked="0"/>
    </xf>
    <xf numFmtId="0" fontId="43" fillId="0" borderId="32" xfId="0" applyFont="1" applyBorder="1" applyAlignment="1" applyProtection="1">
      <alignment horizontal="left" vertical="center" wrapText="1"/>
      <protection locked="0"/>
    </xf>
    <xf numFmtId="0" fontId="43" fillId="0" borderId="33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1" fillId="0" borderId="35" xfId="0" applyFont="1" applyBorder="1" applyAlignment="1" applyProtection="1">
      <alignment horizontal="left" vertical="center" wrapText="1"/>
      <protection locked="0"/>
    </xf>
    <xf numFmtId="0" fontId="41" fillId="0" borderId="34" xfId="0" applyFont="1" applyBorder="1" applyAlignment="1" applyProtection="1">
      <alignment horizontal="left" vertical="center" wrapText="1"/>
      <protection locked="0"/>
    </xf>
    <xf numFmtId="0" fontId="41" fillId="0" borderId="36" xfId="0" applyFont="1" applyBorder="1" applyAlignment="1" applyProtection="1">
      <alignment horizontal="left" vertical="center" wrapText="1"/>
      <protection locked="0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1" xfId="0" applyFont="1" applyBorder="1" applyAlignment="1" applyProtection="1">
      <alignment horizontal="center" vertical="top"/>
      <protection locked="0"/>
    </xf>
    <xf numFmtId="0" fontId="41" fillId="0" borderId="35" xfId="0" applyFont="1" applyBorder="1" applyAlignment="1" applyProtection="1">
      <alignment horizontal="left" vertical="center"/>
      <protection locked="0"/>
    </xf>
    <xf numFmtId="0" fontId="41" fillId="0" borderId="36" xfId="0" applyFont="1" applyBorder="1" applyAlignment="1" applyProtection="1">
      <alignment horizontal="left" vertical="center"/>
      <protection locked="0"/>
    </xf>
    <xf numFmtId="0" fontId="43" fillId="0" borderId="0" xfId="0" applyFont="1" applyAlignment="1" applyProtection="1">
      <alignment vertical="center"/>
      <protection locked="0"/>
    </xf>
    <xf numFmtId="0" fontId="40" fillId="0" borderId="1" xfId="0" applyFont="1" applyBorder="1" applyAlignment="1" applyProtection="1">
      <alignment vertical="center"/>
      <protection locked="0"/>
    </xf>
    <xf numFmtId="0" fontId="43" fillId="0" borderId="34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1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0" fillId="0" borderId="34" xfId="0" applyFont="1" applyBorder="1" applyAlignment="1" applyProtection="1">
      <alignment horizontal="left"/>
      <protection locked="0"/>
    </xf>
    <xf numFmtId="0" fontId="43" fillId="0" borderId="34" xfId="0" applyFont="1" applyBorder="1" applyAlignment="1" applyProtection="1">
      <protection locked="0"/>
    </xf>
    <xf numFmtId="0" fontId="38" fillId="0" borderId="32" xfId="0" applyFont="1" applyBorder="1" applyAlignment="1" applyProtection="1">
      <alignment vertical="top"/>
      <protection locked="0"/>
    </xf>
    <xf numFmtId="0" fontId="38" fillId="0" borderId="33" xfId="0" applyFont="1" applyBorder="1" applyAlignment="1" applyProtection="1">
      <alignment vertical="top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0" fontId="38" fillId="0" borderId="1" xfId="0" applyFont="1" applyBorder="1" applyAlignment="1" applyProtection="1">
      <alignment horizontal="left" vertical="top"/>
      <protection locked="0"/>
    </xf>
    <xf numFmtId="0" fontId="38" fillId="0" borderId="35" xfId="0" applyFont="1" applyBorder="1" applyAlignment="1" applyProtection="1">
      <alignment vertical="top"/>
      <protection locked="0"/>
    </xf>
    <xf numFmtId="0" fontId="38" fillId="0" borderId="34" xfId="0" applyFont="1" applyBorder="1" applyAlignment="1" applyProtection="1">
      <alignment vertical="top"/>
      <protection locked="0"/>
    </xf>
    <xf numFmtId="0" fontId="38" fillId="0" borderId="36" xfId="0" applyFont="1" applyBorder="1" applyAlignment="1" applyProtection="1">
      <alignment vertical="top"/>
      <protection locked="0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1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top" wrapText="1"/>
    </xf>
    <xf numFmtId="0" fontId="27" fillId="0" borderId="0" xfId="0" applyFont="1" applyAlignment="1" applyProtection="1">
      <alignment horizontal="left" vertical="center" wrapText="1"/>
    </xf>
    <xf numFmtId="0" fontId="2" fillId="5" borderId="9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right" vertical="center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1" fillId="2" borderId="0" xfId="1" applyFont="1" applyFill="1" applyAlignment="1">
      <alignment vertical="center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49" fontId="41" fillId="0" borderId="1" xfId="0" applyNumberFormat="1" applyFont="1" applyBorder="1" applyAlignment="1" applyProtection="1">
      <alignment horizontal="left" vertical="center" wrapText="1"/>
      <protection locked="0"/>
    </xf>
    <xf numFmtId="0" fontId="40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workbookViewId="0">
      <pane ySplit="1" topLeftCell="A86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91" width="9.28515625" hidden="1"/>
  </cols>
  <sheetData>
    <row r="1" spans="1:74" ht="21.3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" customHeight="1">
      <c r="AR2" s="349"/>
      <c r="AS2" s="349"/>
      <c r="AT2" s="349"/>
      <c r="AU2" s="349"/>
      <c r="AV2" s="349"/>
      <c r="AW2" s="349"/>
      <c r="AX2" s="349"/>
      <c r="AY2" s="349"/>
      <c r="AZ2" s="349"/>
      <c r="BA2" s="349"/>
      <c r="BB2" s="349"/>
      <c r="BC2" s="349"/>
      <c r="BD2" s="349"/>
      <c r="BE2" s="349"/>
      <c r="BS2" s="24" t="s">
        <v>8</v>
      </c>
      <c r="BT2" s="24" t="s">
        <v>9</v>
      </c>
    </row>
    <row r="3" spans="1:74" ht="6.9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0" t="s">
        <v>16</v>
      </c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29"/>
      <c r="AQ5" s="31"/>
      <c r="BE5" s="341" t="s">
        <v>17</v>
      </c>
      <c r="BS5" s="24" t="s">
        <v>8</v>
      </c>
    </row>
    <row r="6" spans="1:74" ht="36.9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72" t="s">
        <v>19</v>
      </c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351"/>
      <c r="AM6" s="351"/>
      <c r="AN6" s="351"/>
      <c r="AO6" s="351"/>
      <c r="AP6" s="29"/>
      <c r="AQ6" s="31"/>
      <c r="BE6" s="342"/>
      <c r="BS6" s="24" t="s">
        <v>8</v>
      </c>
    </row>
    <row r="7" spans="1:74" ht="14.4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21</v>
      </c>
      <c r="AO7" s="29"/>
      <c r="AP7" s="29"/>
      <c r="AQ7" s="31"/>
      <c r="BE7" s="342"/>
      <c r="BS7" s="24" t="s">
        <v>8</v>
      </c>
    </row>
    <row r="8" spans="1:74" ht="14.4" customHeight="1">
      <c r="B8" s="28"/>
      <c r="C8" s="29"/>
      <c r="D8" s="37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25</v>
      </c>
      <c r="AL8" s="29"/>
      <c r="AM8" s="29"/>
      <c r="AN8" s="38" t="s">
        <v>26</v>
      </c>
      <c r="AO8" s="29"/>
      <c r="AP8" s="29"/>
      <c r="AQ8" s="31"/>
      <c r="BE8" s="342"/>
      <c r="BS8" s="24" t="s">
        <v>8</v>
      </c>
    </row>
    <row r="9" spans="1:74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42"/>
      <c r="BS9" s="24" t="s">
        <v>8</v>
      </c>
    </row>
    <row r="10" spans="1:74" ht="14.4" customHeight="1">
      <c r="B10" s="28"/>
      <c r="C10" s="29"/>
      <c r="D10" s="37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28</v>
      </c>
      <c r="AL10" s="29"/>
      <c r="AM10" s="29"/>
      <c r="AN10" s="35" t="s">
        <v>21</v>
      </c>
      <c r="AO10" s="29"/>
      <c r="AP10" s="29"/>
      <c r="AQ10" s="31"/>
      <c r="BE10" s="342"/>
      <c r="BS10" s="24" t="s">
        <v>8</v>
      </c>
    </row>
    <row r="11" spans="1:74" ht="18.45" customHeight="1">
      <c r="B11" s="28"/>
      <c r="C11" s="29"/>
      <c r="D11" s="29"/>
      <c r="E11" s="35" t="s">
        <v>29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30</v>
      </c>
      <c r="AL11" s="29"/>
      <c r="AM11" s="29"/>
      <c r="AN11" s="35" t="s">
        <v>21</v>
      </c>
      <c r="AO11" s="29"/>
      <c r="AP11" s="29"/>
      <c r="AQ11" s="31"/>
      <c r="BE11" s="342"/>
      <c r="BS11" s="24" t="s">
        <v>8</v>
      </c>
    </row>
    <row r="12" spans="1:74" ht="6.9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42"/>
      <c r="BS12" s="24" t="s">
        <v>8</v>
      </c>
    </row>
    <row r="13" spans="1:74" ht="14.4" customHeight="1">
      <c r="B13" s="28"/>
      <c r="C13" s="29"/>
      <c r="D13" s="37" t="s">
        <v>31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28</v>
      </c>
      <c r="AL13" s="29"/>
      <c r="AM13" s="29"/>
      <c r="AN13" s="39" t="s">
        <v>32</v>
      </c>
      <c r="AO13" s="29"/>
      <c r="AP13" s="29"/>
      <c r="AQ13" s="31"/>
      <c r="BE13" s="342"/>
      <c r="BS13" s="24" t="s">
        <v>8</v>
      </c>
    </row>
    <row r="14" spans="1:74" ht="13.2">
      <c r="B14" s="28"/>
      <c r="C14" s="29"/>
      <c r="D14" s="29"/>
      <c r="E14" s="366" t="s">
        <v>32</v>
      </c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  <c r="Z14" s="367"/>
      <c r="AA14" s="367"/>
      <c r="AB14" s="367"/>
      <c r="AC14" s="367"/>
      <c r="AD14" s="367"/>
      <c r="AE14" s="367"/>
      <c r="AF14" s="367"/>
      <c r="AG14" s="367"/>
      <c r="AH14" s="367"/>
      <c r="AI14" s="367"/>
      <c r="AJ14" s="367"/>
      <c r="AK14" s="37" t="s">
        <v>30</v>
      </c>
      <c r="AL14" s="29"/>
      <c r="AM14" s="29"/>
      <c r="AN14" s="39" t="s">
        <v>32</v>
      </c>
      <c r="AO14" s="29"/>
      <c r="AP14" s="29"/>
      <c r="AQ14" s="31"/>
      <c r="BE14" s="342"/>
      <c r="BS14" s="24" t="s">
        <v>8</v>
      </c>
    </row>
    <row r="15" spans="1:74" ht="6.9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42"/>
      <c r="BS15" s="24" t="s">
        <v>6</v>
      </c>
    </row>
    <row r="16" spans="1:74" ht="14.4" customHeight="1">
      <c r="B16" s="28"/>
      <c r="C16" s="29"/>
      <c r="D16" s="37" t="s">
        <v>33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28</v>
      </c>
      <c r="AL16" s="29"/>
      <c r="AM16" s="29"/>
      <c r="AN16" s="35" t="s">
        <v>34</v>
      </c>
      <c r="AO16" s="29"/>
      <c r="AP16" s="29"/>
      <c r="AQ16" s="31"/>
      <c r="BE16" s="342"/>
      <c r="BS16" s="24" t="s">
        <v>6</v>
      </c>
    </row>
    <row r="17" spans="2:71" ht="18.45" customHeight="1">
      <c r="B17" s="28"/>
      <c r="C17" s="29"/>
      <c r="D17" s="29"/>
      <c r="E17" s="35" t="s">
        <v>35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30</v>
      </c>
      <c r="AL17" s="29"/>
      <c r="AM17" s="29"/>
      <c r="AN17" s="35" t="s">
        <v>36</v>
      </c>
      <c r="AO17" s="29"/>
      <c r="AP17" s="29"/>
      <c r="AQ17" s="31"/>
      <c r="BE17" s="342"/>
      <c r="BS17" s="24" t="s">
        <v>37</v>
      </c>
    </row>
    <row r="18" spans="2:71" ht="6.9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42"/>
      <c r="BS18" s="24" t="s">
        <v>8</v>
      </c>
    </row>
    <row r="19" spans="2:71" ht="14.4" customHeight="1">
      <c r="B19" s="28"/>
      <c r="C19" s="29"/>
      <c r="D19" s="37" t="s">
        <v>38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42"/>
      <c r="BS19" s="24" t="s">
        <v>8</v>
      </c>
    </row>
    <row r="20" spans="2:71" ht="156.75" customHeight="1">
      <c r="B20" s="28"/>
      <c r="C20" s="29"/>
      <c r="D20" s="29"/>
      <c r="E20" s="368" t="s">
        <v>39</v>
      </c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29"/>
      <c r="AP20" s="29"/>
      <c r="AQ20" s="31"/>
      <c r="BE20" s="342"/>
      <c r="BS20" s="24" t="s">
        <v>6</v>
      </c>
    </row>
    <row r="21" spans="2:71" ht="6.9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42"/>
    </row>
    <row r="22" spans="2:71" ht="6.9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42"/>
    </row>
    <row r="23" spans="2:71" s="1" customFormat="1" ht="25.95" customHeight="1">
      <c r="B23" s="41"/>
      <c r="C23" s="42"/>
      <c r="D23" s="43" t="s">
        <v>40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69">
        <f>ROUND(AG51,2)</f>
        <v>0</v>
      </c>
      <c r="AL23" s="370"/>
      <c r="AM23" s="370"/>
      <c r="AN23" s="370"/>
      <c r="AO23" s="370"/>
      <c r="AP23" s="42"/>
      <c r="AQ23" s="45"/>
      <c r="BE23" s="342"/>
    </row>
    <row r="24" spans="2:71" s="1" customFormat="1" ht="6.9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42"/>
    </row>
    <row r="25" spans="2:71" s="1" customFormat="1" ht="12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71" t="s">
        <v>41</v>
      </c>
      <c r="M25" s="371"/>
      <c r="N25" s="371"/>
      <c r="O25" s="371"/>
      <c r="P25" s="42"/>
      <c r="Q25" s="42"/>
      <c r="R25" s="42"/>
      <c r="S25" s="42"/>
      <c r="T25" s="42"/>
      <c r="U25" s="42"/>
      <c r="V25" s="42"/>
      <c r="W25" s="371" t="s">
        <v>42</v>
      </c>
      <c r="X25" s="371"/>
      <c r="Y25" s="371"/>
      <c r="Z25" s="371"/>
      <c r="AA25" s="371"/>
      <c r="AB25" s="371"/>
      <c r="AC25" s="371"/>
      <c r="AD25" s="371"/>
      <c r="AE25" s="371"/>
      <c r="AF25" s="42"/>
      <c r="AG25" s="42"/>
      <c r="AH25" s="42"/>
      <c r="AI25" s="42"/>
      <c r="AJ25" s="42"/>
      <c r="AK25" s="371" t="s">
        <v>43</v>
      </c>
      <c r="AL25" s="371"/>
      <c r="AM25" s="371"/>
      <c r="AN25" s="371"/>
      <c r="AO25" s="371"/>
      <c r="AP25" s="42"/>
      <c r="AQ25" s="45"/>
      <c r="BE25" s="342"/>
    </row>
    <row r="26" spans="2:71" s="2" customFormat="1" ht="14.4" customHeight="1">
      <c r="B26" s="47"/>
      <c r="C26" s="48"/>
      <c r="D26" s="49" t="s">
        <v>44</v>
      </c>
      <c r="E26" s="48"/>
      <c r="F26" s="49" t="s">
        <v>45</v>
      </c>
      <c r="G26" s="48"/>
      <c r="H26" s="48"/>
      <c r="I26" s="48"/>
      <c r="J26" s="48"/>
      <c r="K26" s="48"/>
      <c r="L26" s="365">
        <v>0.21</v>
      </c>
      <c r="M26" s="344"/>
      <c r="N26" s="344"/>
      <c r="O26" s="344"/>
      <c r="P26" s="48"/>
      <c r="Q26" s="48"/>
      <c r="R26" s="48"/>
      <c r="S26" s="48"/>
      <c r="T26" s="48"/>
      <c r="U26" s="48"/>
      <c r="V26" s="48"/>
      <c r="W26" s="343">
        <f>ROUND(AZ51,2)</f>
        <v>0</v>
      </c>
      <c r="X26" s="344"/>
      <c r="Y26" s="344"/>
      <c r="Z26" s="344"/>
      <c r="AA26" s="344"/>
      <c r="AB26" s="344"/>
      <c r="AC26" s="344"/>
      <c r="AD26" s="344"/>
      <c r="AE26" s="344"/>
      <c r="AF26" s="48"/>
      <c r="AG26" s="48"/>
      <c r="AH26" s="48"/>
      <c r="AI26" s="48"/>
      <c r="AJ26" s="48"/>
      <c r="AK26" s="343">
        <f>ROUND(AV51,2)</f>
        <v>0</v>
      </c>
      <c r="AL26" s="344"/>
      <c r="AM26" s="344"/>
      <c r="AN26" s="344"/>
      <c r="AO26" s="344"/>
      <c r="AP26" s="48"/>
      <c r="AQ26" s="50"/>
      <c r="BE26" s="342"/>
    </row>
    <row r="27" spans="2:71" s="2" customFormat="1" ht="14.4" customHeight="1">
      <c r="B27" s="47"/>
      <c r="C27" s="48"/>
      <c r="D27" s="48"/>
      <c r="E27" s="48"/>
      <c r="F27" s="49" t="s">
        <v>46</v>
      </c>
      <c r="G27" s="48"/>
      <c r="H27" s="48"/>
      <c r="I27" s="48"/>
      <c r="J27" s="48"/>
      <c r="K27" s="48"/>
      <c r="L27" s="365">
        <v>0.15</v>
      </c>
      <c r="M27" s="344"/>
      <c r="N27" s="344"/>
      <c r="O27" s="344"/>
      <c r="P27" s="48"/>
      <c r="Q27" s="48"/>
      <c r="R27" s="48"/>
      <c r="S27" s="48"/>
      <c r="T27" s="48"/>
      <c r="U27" s="48"/>
      <c r="V27" s="48"/>
      <c r="W27" s="343">
        <f>ROUND(BA51,2)</f>
        <v>0</v>
      </c>
      <c r="X27" s="344"/>
      <c r="Y27" s="344"/>
      <c r="Z27" s="344"/>
      <c r="AA27" s="344"/>
      <c r="AB27" s="344"/>
      <c r="AC27" s="344"/>
      <c r="AD27" s="344"/>
      <c r="AE27" s="344"/>
      <c r="AF27" s="48"/>
      <c r="AG27" s="48"/>
      <c r="AH27" s="48"/>
      <c r="AI27" s="48"/>
      <c r="AJ27" s="48"/>
      <c r="AK27" s="343">
        <f>ROUND(AW51,2)</f>
        <v>0</v>
      </c>
      <c r="AL27" s="344"/>
      <c r="AM27" s="344"/>
      <c r="AN27" s="344"/>
      <c r="AO27" s="344"/>
      <c r="AP27" s="48"/>
      <c r="AQ27" s="50"/>
      <c r="BE27" s="342"/>
    </row>
    <row r="28" spans="2:71" s="2" customFormat="1" ht="14.4" hidden="1" customHeight="1">
      <c r="B28" s="47"/>
      <c r="C28" s="48"/>
      <c r="D28" s="48"/>
      <c r="E28" s="48"/>
      <c r="F28" s="49" t="s">
        <v>47</v>
      </c>
      <c r="G28" s="48"/>
      <c r="H28" s="48"/>
      <c r="I28" s="48"/>
      <c r="J28" s="48"/>
      <c r="K28" s="48"/>
      <c r="L28" s="365">
        <v>0.21</v>
      </c>
      <c r="M28" s="344"/>
      <c r="N28" s="344"/>
      <c r="O28" s="344"/>
      <c r="P28" s="48"/>
      <c r="Q28" s="48"/>
      <c r="R28" s="48"/>
      <c r="S28" s="48"/>
      <c r="T28" s="48"/>
      <c r="U28" s="48"/>
      <c r="V28" s="48"/>
      <c r="W28" s="343">
        <f>ROUND(BB51,2)</f>
        <v>0</v>
      </c>
      <c r="X28" s="344"/>
      <c r="Y28" s="344"/>
      <c r="Z28" s="344"/>
      <c r="AA28" s="344"/>
      <c r="AB28" s="344"/>
      <c r="AC28" s="344"/>
      <c r="AD28" s="344"/>
      <c r="AE28" s="344"/>
      <c r="AF28" s="48"/>
      <c r="AG28" s="48"/>
      <c r="AH28" s="48"/>
      <c r="AI28" s="48"/>
      <c r="AJ28" s="48"/>
      <c r="AK28" s="343">
        <v>0</v>
      </c>
      <c r="AL28" s="344"/>
      <c r="AM28" s="344"/>
      <c r="AN28" s="344"/>
      <c r="AO28" s="344"/>
      <c r="AP28" s="48"/>
      <c r="AQ28" s="50"/>
      <c r="BE28" s="342"/>
    </row>
    <row r="29" spans="2:71" s="2" customFormat="1" ht="14.4" hidden="1" customHeight="1">
      <c r="B29" s="47"/>
      <c r="C29" s="48"/>
      <c r="D29" s="48"/>
      <c r="E29" s="48"/>
      <c r="F29" s="49" t="s">
        <v>48</v>
      </c>
      <c r="G29" s="48"/>
      <c r="H29" s="48"/>
      <c r="I29" s="48"/>
      <c r="J29" s="48"/>
      <c r="K29" s="48"/>
      <c r="L29" s="365">
        <v>0.15</v>
      </c>
      <c r="M29" s="344"/>
      <c r="N29" s="344"/>
      <c r="O29" s="344"/>
      <c r="P29" s="48"/>
      <c r="Q29" s="48"/>
      <c r="R29" s="48"/>
      <c r="S29" s="48"/>
      <c r="T29" s="48"/>
      <c r="U29" s="48"/>
      <c r="V29" s="48"/>
      <c r="W29" s="343">
        <f>ROUND(BC51,2)</f>
        <v>0</v>
      </c>
      <c r="X29" s="344"/>
      <c r="Y29" s="344"/>
      <c r="Z29" s="344"/>
      <c r="AA29" s="344"/>
      <c r="AB29" s="344"/>
      <c r="AC29" s="344"/>
      <c r="AD29" s="344"/>
      <c r="AE29" s="344"/>
      <c r="AF29" s="48"/>
      <c r="AG29" s="48"/>
      <c r="AH29" s="48"/>
      <c r="AI29" s="48"/>
      <c r="AJ29" s="48"/>
      <c r="AK29" s="343">
        <v>0</v>
      </c>
      <c r="AL29" s="344"/>
      <c r="AM29" s="344"/>
      <c r="AN29" s="344"/>
      <c r="AO29" s="344"/>
      <c r="AP29" s="48"/>
      <c r="AQ29" s="50"/>
      <c r="BE29" s="342"/>
    </row>
    <row r="30" spans="2:71" s="2" customFormat="1" ht="14.4" hidden="1" customHeight="1">
      <c r="B30" s="47"/>
      <c r="C30" s="48"/>
      <c r="D30" s="48"/>
      <c r="E30" s="48"/>
      <c r="F30" s="49" t="s">
        <v>49</v>
      </c>
      <c r="G30" s="48"/>
      <c r="H30" s="48"/>
      <c r="I30" s="48"/>
      <c r="J30" s="48"/>
      <c r="K30" s="48"/>
      <c r="L30" s="365">
        <v>0</v>
      </c>
      <c r="M30" s="344"/>
      <c r="N30" s="344"/>
      <c r="O30" s="344"/>
      <c r="P30" s="48"/>
      <c r="Q30" s="48"/>
      <c r="R30" s="48"/>
      <c r="S30" s="48"/>
      <c r="T30" s="48"/>
      <c r="U30" s="48"/>
      <c r="V30" s="48"/>
      <c r="W30" s="343">
        <f>ROUND(BD51,2)</f>
        <v>0</v>
      </c>
      <c r="X30" s="344"/>
      <c r="Y30" s="344"/>
      <c r="Z30" s="344"/>
      <c r="AA30" s="344"/>
      <c r="AB30" s="344"/>
      <c r="AC30" s="344"/>
      <c r="AD30" s="344"/>
      <c r="AE30" s="344"/>
      <c r="AF30" s="48"/>
      <c r="AG30" s="48"/>
      <c r="AH30" s="48"/>
      <c r="AI30" s="48"/>
      <c r="AJ30" s="48"/>
      <c r="AK30" s="343">
        <v>0</v>
      </c>
      <c r="AL30" s="344"/>
      <c r="AM30" s="344"/>
      <c r="AN30" s="344"/>
      <c r="AO30" s="344"/>
      <c r="AP30" s="48"/>
      <c r="AQ30" s="50"/>
      <c r="BE30" s="342"/>
    </row>
    <row r="31" spans="2:71" s="1" customFormat="1" ht="6.9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42"/>
    </row>
    <row r="32" spans="2:71" s="1" customFormat="1" ht="25.95" customHeight="1">
      <c r="B32" s="41"/>
      <c r="C32" s="51"/>
      <c r="D32" s="52" t="s">
        <v>50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51</v>
      </c>
      <c r="U32" s="53"/>
      <c r="V32" s="53"/>
      <c r="W32" s="53"/>
      <c r="X32" s="345" t="s">
        <v>52</v>
      </c>
      <c r="Y32" s="346"/>
      <c r="Z32" s="346"/>
      <c r="AA32" s="346"/>
      <c r="AB32" s="346"/>
      <c r="AC32" s="53"/>
      <c r="AD32" s="53"/>
      <c r="AE32" s="53"/>
      <c r="AF32" s="53"/>
      <c r="AG32" s="53"/>
      <c r="AH32" s="53"/>
      <c r="AI32" s="53"/>
      <c r="AJ32" s="53"/>
      <c r="AK32" s="347">
        <f>SUM(AK23:AK30)</f>
        <v>0</v>
      </c>
      <c r="AL32" s="346"/>
      <c r="AM32" s="346"/>
      <c r="AN32" s="346"/>
      <c r="AO32" s="348"/>
      <c r="AP32" s="51"/>
      <c r="AQ32" s="55"/>
      <c r="BE32" s="342"/>
    </row>
    <row r="33" spans="2:56" s="1" customFormat="1" ht="6.9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1"/>
    </row>
    <row r="39" spans="2:56" s="1" customFormat="1" ht="36.9" customHeight="1">
      <c r="B39" s="41"/>
      <c r="C39" s="62" t="s">
        <v>53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1"/>
    </row>
    <row r="40" spans="2:56" s="1" customFormat="1" ht="6.9" customHeight="1">
      <c r="B40" s="4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1"/>
    </row>
    <row r="41" spans="2:56" s="3" customFormat="1" ht="14.4" customHeight="1">
      <c r="B41" s="64"/>
      <c r="C41" s="65" t="s">
        <v>15</v>
      </c>
      <c r="D41" s="66"/>
      <c r="E41" s="66"/>
      <c r="F41" s="66"/>
      <c r="G41" s="66"/>
      <c r="H41" s="66"/>
      <c r="I41" s="66"/>
      <c r="J41" s="66"/>
      <c r="K41" s="66"/>
      <c r="L41" s="66" t="str">
        <f>K5</f>
        <v>1563-41-17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</row>
    <row r="42" spans="2:56" s="4" customFormat="1" ht="36.9" customHeight="1">
      <c r="B42" s="68"/>
      <c r="C42" s="69" t="s">
        <v>18</v>
      </c>
      <c r="D42" s="70"/>
      <c r="E42" s="70"/>
      <c r="F42" s="70"/>
      <c r="G42" s="70"/>
      <c r="H42" s="70"/>
      <c r="I42" s="70"/>
      <c r="J42" s="70"/>
      <c r="K42" s="70"/>
      <c r="L42" s="375" t="str">
        <f>K6</f>
        <v>FVE na střeše objektu, Solnice - zadávací dokumentace</v>
      </c>
      <c r="M42" s="376"/>
      <c r="N42" s="376"/>
      <c r="O42" s="376"/>
      <c r="P42" s="376"/>
      <c r="Q42" s="376"/>
      <c r="R42" s="376"/>
      <c r="S42" s="376"/>
      <c r="T42" s="376"/>
      <c r="U42" s="376"/>
      <c r="V42" s="376"/>
      <c r="W42" s="376"/>
      <c r="X42" s="376"/>
      <c r="Y42" s="376"/>
      <c r="Z42" s="376"/>
      <c r="AA42" s="376"/>
      <c r="AB42" s="376"/>
      <c r="AC42" s="376"/>
      <c r="AD42" s="376"/>
      <c r="AE42" s="376"/>
      <c r="AF42" s="376"/>
      <c r="AG42" s="376"/>
      <c r="AH42" s="376"/>
      <c r="AI42" s="376"/>
      <c r="AJ42" s="376"/>
      <c r="AK42" s="376"/>
      <c r="AL42" s="376"/>
      <c r="AM42" s="376"/>
      <c r="AN42" s="376"/>
      <c r="AO42" s="376"/>
      <c r="AP42" s="70"/>
      <c r="AQ42" s="70"/>
      <c r="AR42" s="71"/>
    </row>
    <row r="43" spans="2:56" s="1" customFormat="1" ht="6.9" customHeight="1">
      <c r="B43" s="41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1"/>
    </row>
    <row r="44" spans="2:56" s="1" customFormat="1" ht="13.2">
      <c r="B44" s="41"/>
      <c r="C44" s="65" t="s">
        <v>23</v>
      </c>
      <c r="D44" s="63"/>
      <c r="E44" s="63"/>
      <c r="F44" s="63"/>
      <c r="G44" s="63"/>
      <c r="H44" s="63"/>
      <c r="I44" s="63"/>
      <c r="J44" s="63"/>
      <c r="K44" s="63"/>
      <c r="L44" s="72" t="str">
        <f>IF(K8="","",K8)</f>
        <v>Solnice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5" t="s">
        <v>25</v>
      </c>
      <c r="AJ44" s="63"/>
      <c r="AK44" s="63"/>
      <c r="AL44" s="63"/>
      <c r="AM44" s="377" t="str">
        <f>IF(AN8= "","",AN8)</f>
        <v>31. 10. 2019</v>
      </c>
      <c r="AN44" s="377"/>
      <c r="AO44" s="63"/>
      <c r="AP44" s="63"/>
      <c r="AQ44" s="63"/>
      <c r="AR44" s="61"/>
    </row>
    <row r="45" spans="2:56" s="1" customFormat="1" ht="6.9" customHeight="1">
      <c r="B45" s="4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1"/>
    </row>
    <row r="46" spans="2:56" s="1" customFormat="1" ht="13.2">
      <c r="B46" s="41"/>
      <c r="C46" s="65" t="s">
        <v>27</v>
      </c>
      <c r="D46" s="63"/>
      <c r="E46" s="63"/>
      <c r="F46" s="63"/>
      <c r="G46" s="63"/>
      <c r="H46" s="63"/>
      <c r="I46" s="63"/>
      <c r="J46" s="63"/>
      <c r="K46" s="63"/>
      <c r="L46" s="66" t="str">
        <f>IF(E11= "","",E11)</f>
        <v xml:space="preserve"> 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5" t="s">
        <v>33</v>
      </c>
      <c r="AJ46" s="63"/>
      <c r="AK46" s="63"/>
      <c r="AL46" s="63"/>
      <c r="AM46" s="360" t="str">
        <f>IF(E17="","",E17)</f>
        <v>INS spol. s r.o.</v>
      </c>
      <c r="AN46" s="360"/>
      <c r="AO46" s="360"/>
      <c r="AP46" s="360"/>
      <c r="AQ46" s="63"/>
      <c r="AR46" s="61"/>
      <c r="AS46" s="352" t="s">
        <v>54</v>
      </c>
      <c r="AT46" s="353"/>
      <c r="AU46" s="74"/>
      <c r="AV46" s="74"/>
      <c r="AW46" s="74"/>
      <c r="AX46" s="74"/>
      <c r="AY46" s="74"/>
      <c r="AZ46" s="74"/>
      <c r="BA46" s="74"/>
      <c r="BB46" s="74"/>
      <c r="BC46" s="74"/>
      <c r="BD46" s="75"/>
    </row>
    <row r="47" spans="2:56" s="1" customFormat="1" ht="13.2">
      <c r="B47" s="41"/>
      <c r="C47" s="65" t="s">
        <v>31</v>
      </c>
      <c r="D47" s="63"/>
      <c r="E47" s="63"/>
      <c r="F47" s="63"/>
      <c r="G47" s="63"/>
      <c r="H47" s="63"/>
      <c r="I47" s="63"/>
      <c r="J47" s="63"/>
      <c r="K47" s="63"/>
      <c r="L47" s="66" t="str">
        <f>IF(E14= "Vyplň údaj","",E14)</f>
        <v/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1"/>
      <c r="AS47" s="354"/>
      <c r="AT47" s="355"/>
      <c r="AU47" s="76"/>
      <c r="AV47" s="76"/>
      <c r="AW47" s="76"/>
      <c r="AX47" s="76"/>
      <c r="AY47" s="76"/>
      <c r="AZ47" s="76"/>
      <c r="BA47" s="76"/>
      <c r="BB47" s="76"/>
      <c r="BC47" s="76"/>
      <c r="BD47" s="77"/>
    </row>
    <row r="48" spans="2:56" s="1" customFormat="1" ht="10.8" customHeight="1">
      <c r="B48" s="4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1"/>
      <c r="AS48" s="356"/>
      <c r="AT48" s="357"/>
      <c r="AU48" s="42"/>
      <c r="AV48" s="42"/>
      <c r="AW48" s="42"/>
      <c r="AX48" s="42"/>
      <c r="AY48" s="42"/>
      <c r="AZ48" s="42"/>
      <c r="BA48" s="42"/>
      <c r="BB48" s="42"/>
      <c r="BC48" s="42"/>
      <c r="BD48" s="78"/>
    </row>
    <row r="49" spans="1:91" s="1" customFormat="1" ht="29.25" customHeight="1">
      <c r="B49" s="41"/>
      <c r="C49" s="374" t="s">
        <v>55</v>
      </c>
      <c r="D49" s="362"/>
      <c r="E49" s="362"/>
      <c r="F49" s="362"/>
      <c r="G49" s="362"/>
      <c r="H49" s="79"/>
      <c r="I49" s="361" t="s">
        <v>56</v>
      </c>
      <c r="J49" s="362"/>
      <c r="K49" s="362"/>
      <c r="L49" s="362"/>
      <c r="M49" s="362"/>
      <c r="N49" s="362"/>
      <c r="O49" s="362"/>
      <c r="P49" s="362"/>
      <c r="Q49" s="362"/>
      <c r="R49" s="362"/>
      <c r="S49" s="362"/>
      <c r="T49" s="362"/>
      <c r="U49" s="362"/>
      <c r="V49" s="362"/>
      <c r="W49" s="362"/>
      <c r="X49" s="362"/>
      <c r="Y49" s="362"/>
      <c r="Z49" s="362"/>
      <c r="AA49" s="362"/>
      <c r="AB49" s="362"/>
      <c r="AC49" s="362"/>
      <c r="AD49" s="362"/>
      <c r="AE49" s="362"/>
      <c r="AF49" s="362"/>
      <c r="AG49" s="378" t="s">
        <v>57</v>
      </c>
      <c r="AH49" s="362"/>
      <c r="AI49" s="362"/>
      <c r="AJ49" s="362"/>
      <c r="AK49" s="362"/>
      <c r="AL49" s="362"/>
      <c r="AM49" s="362"/>
      <c r="AN49" s="361" t="s">
        <v>58</v>
      </c>
      <c r="AO49" s="362"/>
      <c r="AP49" s="362"/>
      <c r="AQ49" s="80" t="s">
        <v>59</v>
      </c>
      <c r="AR49" s="61"/>
      <c r="AS49" s="81" t="s">
        <v>60</v>
      </c>
      <c r="AT49" s="82" t="s">
        <v>61</v>
      </c>
      <c r="AU49" s="82" t="s">
        <v>62</v>
      </c>
      <c r="AV49" s="82" t="s">
        <v>63</v>
      </c>
      <c r="AW49" s="82" t="s">
        <v>64</v>
      </c>
      <c r="AX49" s="82" t="s">
        <v>65</v>
      </c>
      <c r="AY49" s="82" t="s">
        <v>66</v>
      </c>
      <c r="AZ49" s="82" t="s">
        <v>67</v>
      </c>
      <c r="BA49" s="82" t="s">
        <v>68</v>
      </c>
      <c r="BB49" s="82" t="s">
        <v>69</v>
      </c>
      <c r="BC49" s="82" t="s">
        <v>70</v>
      </c>
      <c r="BD49" s="83" t="s">
        <v>71</v>
      </c>
    </row>
    <row r="50" spans="1:91" s="1" customFormat="1" ht="10.8" customHeight="1">
      <c r="B50" s="41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6"/>
    </row>
    <row r="51" spans="1:91" s="4" customFormat="1" ht="32.4" customHeight="1">
      <c r="B51" s="68"/>
      <c r="C51" s="87" t="s">
        <v>72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363">
        <f>ROUND(SUM(AG52:AG55),2)</f>
        <v>0</v>
      </c>
      <c r="AH51" s="363"/>
      <c r="AI51" s="363"/>
      <c r="AJ51" s="363"/>
      <c r="AK51" s="363"/>
      <c r="AL51" s="363"/>
      <c r="AM51" s="363"/>
      <c r="AN51" s="364">
        <f>SUM(AG51,AT51)</f>
        <v>0</v>
      </c>
      <c r="AO51" s="364"/>
      <c r="AP51" s="364"/>
      <c r="AQ51" s="89" t="s">
        <v>21</v>
      </c>
      <c r="AR51" s="71"/>
      <c r="AS51" s="90">
        <f>ROUND(SUM(AS52:AS55),2)</f>
        <v>0</v>
      </c>
      <c r="AT51" s="91">
        <f>ROUND(SUM(AV51:AW51),2)</f>
        <v>0</v>
      </c>
      <c r="AU51" s="92">
        <f>ROUND(SUM(AU52:AU55),5)</f>
        <v>0</v>
      </c>
      <c r="AV51" s="91">
        <f>ROUND(AZ51*L26,2)</f>
        <v>0</v>
      </c>
      <c r="AW51" s="91">
        <f>ROUND(BA51*L27,2)</f>
        <v>0</v>
      </c>
      <c r="AX51" s="91">
        <f>ROUND(BB51*L26,2)</f>
        <v>0</v>
      </c>
      <c r="AY51" s="91">
        <f>ROUND(BC51*L27,2)</f>
        <v>0</v>
      </c>
      <c r="AZ51" s="91">
        <f>ROUND(SUM(AZ52:AZ55),2)</f>
        <v>0</v>
      </c>
      <c r="BA51" s="91">
        <f>ROUND(SUM(BA52:BA55),2)</f>
        <v>0</v>
      </c>
      <c r="BB51" s="91">
        <f>ROUND(SUM(BB52:BB55),2)</f>
        <v>0</v>
      </c>
      <c r="BC51" s="91">
        <f>ROUND(SUM(BC52:BC55),2)</f>
        <v>0</v>
      </c>
      <c r="BD51" s="93">
        <f>ROUND(SUM(BD52:BD55),2)</f>
        <v>0</v>
      </c>
      <c r="BS51" s="94" t="s">
        <v>73</v>
      </c>
      <c r="BT51" s="94" t="s">
        <v>74</v>
      </c>
      <c r="BU51" s="95" t="s">
        <v>75</v>
      </c>
      <c r="BV51" s="94" t="s">
        <v>76</v>
      </c>
      <c r="BW51" s="94" t="s">
        <v>7</v>
      </c>
      <c r="BX51" s="94" t="s">
        <v>77</v>
      </c>
      <c r="CL51" s="94" t="s">
        <v>21</v>
      </c>
    </row>
    <row r="52" spans="1:91" s="5" customFormat="1" ht="16.5" customHeight="1">
      <c r="A52" s="96" t="s">
        <v>78</v>
      </c>
      <c r="B52" s="97"/>
      <c r="C52" s="98"/>
      <c r="D52" s="373" t="s">
        <v>79</v>
      </c>
      <c r="E52" s="373"/>
      <c r="F52" s="373"/>
      <c r="G52" s="373"/>
      <c r="H52" s="373"/>
      <c r="I52" s="99"/>
      <c r="J52" s="373" t="s">
        <v>80</v>
      </c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  <c r="Y52" s="373"/>
      <c r="Z52" s="373"/>
      <c r="AA52" s="373"/>
      <c r="AB52" s="373"/>
      <c r="AC52" s="373"/>
      <c r="AD52" s="373"/>
      <c r="AE52" s="373"/>
      <c r="AF52" s="373"/>
      <c r="AG52" s="358">
        <f>'SO 01 - FVE'!J27</f>
        <v>0</v>
      </c>
      <c r="AH52" s="359"/>
      <c r="AI52" s="359"/>
      <c r="AJ52" s="359"/>
      <c r="AK52" s="359"/>
      <c r="AL52" s="359"/>
      <c r="AM52" s="359"/>
      <c r="AN52" s="358">
        <f>SUM(AG52,AT52)</f>
        <v>0</v>
      </c>
      <c r="AO52" s="359"/>
      <c r="AP52" s="359"/>
      <c r="AQ52" s="100" t="s">
        <v>81</v>
      </c>
      <c r="AR52" s="101"/>
      <c r="AS52" s="102">
        <v>0</v>
      </c>
      <c r="AT52" s="103">
        <f>ROUND(SUM(AV52:AW52),2)</f>
        <v>0</v>
      </c>
      <c r="AU52" s="104">
        <f>'SO 01 - FVE'!P88</f>
        <v>0</v>
      </c>
      <c r="AV52" s="103">
        <f>'SO 01 - FVE'!J30</f>
        <v>0</v>
      </c>
      <c r="AW52" s="103">
        <f>'SO 01 - FVE'!J31</f>
        <v>0</v>
      </c>
      <c r="AX52" s="103">
        <f>'SO 01 - FVE'!J32</f>
        <v>0</v>
      </c>
      <c r="AY52" s="103">
        <f>'SO 01 - FVE'!J33</f>
        <v>0</v>
      </c>
      <c r="AZ52" s="103">
        <f>'SO 01 - FVE'!F30</f>
        <v>0</v>
      </c>
      <c r="BA52" s="103">
        <f>'SO 01 - FVE'!F31</f>
        <v>0</v>
      </c>
      <c r="BB52" s="103">
        <f>'SO 01 - FVE'!F32</f>
        <v>0</v>
      </c>
      <c r="BC52" s="103">
        <f>'SO 01 - FVE'!F33</f>
        <v>0</v>
      </c>
      <c r="BD52" s="105">
        <f>'SO 01 - FVE'!F34</f>
        <v>0</v>
      </c>
      <c r="BT52" s="106" t="s">
        <v>82</v>
      </c>
      <c r="BV52" s="106" t="s">
        <v>76</v>
      </c>
      <c r="BW52" s="106" t="s">
        <v>83</v>
      </c>
      <c r="BX52" s="106" t="s">
        <v>7</v>
      </c>
      <c r="CL52" s="106" t="s">
        <v>21</v>
      </c>
      <c r="CM52" s="106" t="s">
        <v>84</v>
      </c>
    </row>
    <row r="53" spans="1:91" s="5" customFormat="1" ht="16.5" customHeight="1">
      <c r="A53" s="96" t="s">
        <v>78</v>
      </c>
      <c r="B53" s="97"/>
      <c r="C53" s="98"/>
      <c r="D53" s="373" t="s">
        <v>85</v>
      </c>
      <c r="E53" s="373"/>
      <c r="F53" s="373"/>
      <c r="G53" s="373"/>
      <c r="H53" s="373"/>
      <c r="I53" s="99"/>
      <c r="J53" s="373" t="s">
        <v>86</v>
      </c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3"/>
      <c r="Y53" s="373"/>
      <c r="Z53" s="373"/>
      <c r="AA53" s="373"/>
      <c r="AB53" s="373"/>
      <c r="AC53" s="373"/>
      <c r="AD53" s="373"/>
      <c r="AE53" s="373"/>
      <c r="AF53" s="373"/>
      <c r="AG53" s="358">
        <f>'PO 01 - Akumulace'!J27</f>
        <v>0</v>
      </c>
      <c r="AH53" s="359"/>
      <c r="AI53" s="359"/>
      <c r="AJ53" s="359"/>
      <c r="AK53" s="359"/>
      <c r="AL53" s="359"/>
      <c r="AM53" s="359"/>
      <c r="AN53" s="358">
        <f>SUM(AG53,AT53)</f>
        <v>0</v>
      </c>
      <c r="AO53" s="359"/>
      <c r="AP53" s="359"/>
      <c r="AQ53" s="100" t="s">
        <v>87</v>
      </c>
      <c r="AR53" s="101"/>
      <c r="AS53" s="102">
        <v>0</v>
      </c>
      <c r="AT53" s="103">
        <f>ROUND(SUM(AV53:AW53),2)</f>
        <v>0</v>
      </c>
      <c r="AU53" s="104">
        <f>'PO 01 - Akumulace'!P85</f>
        <v>0</v>
      </c>
      <c r="AV53" s="103">
        <f>'PO 01 - Akumulace'!J30</f>
        <v>0</v>
      </c>
      <c r="AW53" s="103">
        <f>'PO 01 - Akumulace'!J31</f>
        <v>0</v>
      </c>
      <c r="AX53" s="103">
        <f>'PO 01 - Akumulace'!J32</f>
        <v>0</v>
      </c>
      <c r="AY53" s="103">
        <f>'PO 01 - Akumulace'!J33</f>
        <v>0</v>
      </c>
      <c r="AZ53" s="103">
        <f>'PO 01 - Akumulace'!F30</f>
        <v>0</v>
      </c>
      <c r="BA53" s="103">
        <f>'PO 01 - Akumulace'!F31</f>
        <v>0</v>
      </c>
      <c r="BB53" s="103">
        <f>'PO 01 - Akumulace'!F32</f>
        <v>0</v>
      </c>
      <c r="BC53" s="103">
        <f>'PO 01 - Akumulace'!F33</f>
        <v>0</v>
      </c>
      <c r="BD53" s="105">
        <f>'PO 01 - Akumulace'!F34</f>
        <v>0</v>
      </c>
      <c r="BT53" s="106" t="s">
        <v>82</v>
      </c>
      <c r="BV53" s="106" t="s">
        <v>76</v>
      </c>
      <c r="BW53" s="106" t="s">
        <v>88</v>
      </c>
      <c r="BX53" s="106" t="s">
        <v>7</v>
      </c>
      <c r="CL53" s="106" t="s">
        <v>21</v>
      </c>
      <c r="CM53" s="106" t="s">
        <v>84</v>
      </c>
    </row>
    <row r="54" spans="1:91" s="5" customFormat="1" ht="16.5" customHeight="1">
      <c r="A54" s="96" t="s">
        <v>78</v>
      </c>
      <c r="B54" s="97"/>
      <c r="C54" s="98"/>
      <c r="D54" s="373" t="s">
        <v>89</v>
      </c>
      <c r="E54" s="373"/>
      <c r="F54" s="373"/>
      <c r="G54" s="373"/>
      <c r="H54" s="373"/>
      <c r="I54" s="99"/>
      <c r="J54" s="373" t="s">
        <v>90</v>
      </c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  <c r="W54" s="373"/>
      <c r="X54" s="373"/>
      <c r="Y54" s="373"/>
      <c r="Z54" s="373"/>
      <c r="AA54" s="373"/>
      <c r="AB54" s="373"/>
      <c r="AC54" s="373"/>
      <c r="AD54" s="373"/>
      <c r="AE54" s="373"/>
      <c r="AF54" s="373"/>
      <c r="AG54" s="358">
        <f>'VRN - Vedlejší rozpočtvé ...'!J27</f>
        <v>0</v>
      </c>
      <c r="AH54" s="359"/>
      <c r="AI54" s="359"/>
      <c r="AJ54" s="359"/>
      <c r="AK54" s="359"/>
      <c r="AL54" s="359"/>
      <c r="AM54" s="359"/>
      <c r="AN54" s="358">
        <f>SUM(AG54,AT54)</f>
        <v>0</v>
      </c>
      <c r="AO54" s="359"/>
      <c r="AP54" s="359"/>
      <c r="AQ54" s="100" t="s">
        <v>91</v>
      </c>
      <c r="AR54" s="101"/>
      <c r="AS54" s="102">
        <v>0</v>
      </c>
      <c r="AT54" s="103">
        <f>ROUND(SUM(AV54:AW54),2)</f>
        <v>0</v>
      </c>
      <c r="AU54" s="104">
        <f>'VRN - Vedlejší rozpočtvé ...'!P79</f>
        <v>0</v>
      </c>
      <c r="AV54" s="103">
        <f>'VRN - Vedlejší rozpočtvé ...'!J30</f>
        <v>0</v>
      </c>
      <c r="AW54" s="103">
        <f>'VRN - Vedlejší rozpočtvé ...'!J31</f>
        <v>0</v>
      </c>
      <c r="AX54" s="103">
        <f>'VRN - Vedlejší rozpočtvé ...'!J32</f>
        <v>0</v>
      </c>
      <c r="AY54" s="103">
        <f>'VRN - Vedlejší rozpočtvé ...'!J33</f>
        <v>0</v>
      </c>
      <c r="AZ54" s="103">
        <f>'VRN - Vedlejší rozpočtvé ...'!F30</f>
        <v>0</v>
      </c>
      <c r="BA54" s="103">
        <f>'VRN - Vedlejší rozpočtvé ...'!F31</f>
        <v>0</v>
      </c>
      <c r="BB54" s="103">
        <f>'VRN - Vedlejší rozpočtvé ...'!F32</f>
        <v>0</v>
      </c>
      <c r="BC54" s="103">
        <f>'VRN - Vedlejší rozpočtvé ...'!F33</f>
        <v>0</v>
      </c>
      <c r="BD54" s="105">
        <f>'VRN - Vedlejší rozpočtvé ...'!F34</f>
        <v>0</v>
      </c>
      <c r="BT54" s="106" t="s">
        <v>82</v>
      </c>
      <c r="BV54" s="106" t="s">
        <v>76</v>
      </c>
      <c r="BW54" s="106" t="s">
        <v>92</v>
      </c>
      <c r="BX54" s="106" t="s">
        <v>7</v>
      </c>
      <c r="CL54" s="106" t="s">
        <v>21</v>
      </c>
      <c r="CM54" s="106" t="s">
        <v>84</v>
      </c>
    </row>
    <row r="55" spans="1:91" s="5" customFormat="1" ht="16.5" customHeight="1">
      <c r="A55" s="96" t="s">
        <v>78</v>
      </c>
      <c r="B55" s="97"/>
      <c r="C55" s="98"/>
      <c r="D55" s="373" t="s">
        <v>93</v>
      </c>
      <c r="E55" s="373"/>
      <c r="F55" s="373"/>
      <c r="G55" s="373"/>
      <c r="H55" s="373"/>
      <c r="I55" s="99"/>
      <c r="J55" s="373" t="s">
        <v>94</v>
      </c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  <c r="W55" s="373"/>
      <c r="X55" s="373"/>
      <c r="Y55" s="373"/>
      <c r="Z55" s="373"/>
      <c r="AA55" s="373"/>
      <c r="AB55" s="373"/>
      <c r="AC55" s="373"/>
      <c r="AD55" s="373"/>
      <c r="AE55" s="373"/>
      <c r="AF55" s="373"/>
      <c r="AG55" s="358">
        <f>'IČ - Inženýrská činnost'!J27</f>
        <v>0</v>
      </c>
      <c r="AH55" s="359"/>
      <c r="AI55" s="359"/>
      <c r="AJ55" s="359"/>
      <c r="AK55" s="359"/>
      <c r="AL55" s="359"/>
      <c r="AM55" s="359"/>
      <c r="AN55" s="358">
        <f>SUM(AG55,AT55)</f>
        <v>0</v>
      </c>
      <c r="AO55" s="359"/>
      <c r="AP55" s="359"/>
      <c r="AQ55" s="100" t="s">
        <v>95</v>
      </c>
      <c r="AR55" s="101"/>
      <c r="AS55" s="107">
        <v>0</v>
      </c>
      <c r="AT55" s="108">
        <f>ROUND(SUM(AV55:AW55),2)</f>
        <v>0</v>
      </c>
      <c r="AU55" s="109">
        <f>'IČ - Inženýrská činnost'!P77</f>
        <v>0</v>
      </c>
      <c r="AV55" s="108">
        <f>'IČ - Inženýrská činnost'!J30</f>
        <v>0</v>
      </c>
      <c r="AW55" s="108">
        <f>'IČ - Inženýrská činnost'!J31</f>
        <v>0</v>
      </c>
      <c r="AX55" s="108">
        <f>'IČ - Inženýrská činnost'!J32</f>
        <v>0</v>
      </c>
      <c r="AY55" s="108">
        <f>'IČ - Inženýrská činnost'!J33</f>
        <v>0</v>
      </c>
      <c r="AZ55" s="108">
        <f>'IČ - Inženýrská činnost'!F30</f>
        <v>0</v>
      </c>
      <c r="BA55" s="108">
        <f>'IČ - Inženýrská činnost'!F31</f>
        <v>0</v>
      </c>
      <c r="BB55" s="108">
        <f>'IČ - Inženýrská činnost'!F32</f>
        <v>0</v>
      </c>
      <c r="BC55" s="108">
        <f>'IČ - Inženýrská činnost'!F33</f>
        <v>0</v>
      </c>
      <c r="BD55" s="110">
        <f>'IČ - Inženýrská činnost'!F34</f>
        <v>0</v>
      </c>
      <c r="BT55" s="106" t="s">
        <v>82</v>
      </c>
      <c r="BV55" s="106" t="s">
        <v>76</v>
      </c>
      <c r="BW55" s="106" t="s">
        <v>96</v>
      </c>
      <c r="BX55" s="106" t="s">
        <v>7</v>
      </c>
      <c r="CL55" s="106" t="s">
        <v>21</v>
      </c>
      <c r="CM55" s="106" t="s">
        <v>84</v>
      </c>
    </row>
    <row r="56" spans="1:91" s="1" customFormat="1" ht="30" customHeight="1">
      <c r="B56" s="41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1"/>
    </row>
    <row r="57" spans="1:91" s="1" customFormat="1" ht="6.9" customHeight="1"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61"/>
    </row>
  </sheetData>
  <sheetProtection algorithmName="SHA-512" hashValue="wC4eRGZtKujqU+7VtGpl4qSuVrOW6enj75vVdzdRadK5RfaE4fvfut4+sw976XkcKyEy0a2tXLJR1HCeBPPwAw==" saltValue="tf5IH+Z01DTRlmkZmFT4+V21RXd8hyQw4XIio2k42pEL/baCQ6aSfXBjU7CfMHbFkDs4FaJqDEFBvhLxQX2Pww==" spinCount="100000" sheet="1" objects="1" scenarios="1" formatColumns="0" formatRows="0"/>
  <mergeCells count="53">
    <mergeCell ref="D55:H55"/>
    <mergeCell ref="J55:AF55"/>
    <mergeCell ref="D52:H52"/>
    <mergeCell ref="D53:H53"/>
    <mergeCell ref="J53:AF53"/>
    <mergeCell ref="D54:H54"/>
    <mergeCell ref="J54:AF54"/>
    <mergeCell ref="C49:G49"/>
    <mergeCell ref="L42:AO42"/>
    <mergeCell ref="AM44:AN44"/>
    <mergeCell ref="I49:AF49"/>
    <mergeCell ref="AG49:AM49"/>
    <mergeCell ref="L30:O30"/>
    <mergeCell ref="AK30:AO30"/>
    <mergeCell ref="K6:AO6"/>
    <mergeCell ref="J52:AF52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AN54:AP54"/>
    <mergeCell ref="AG54:AM54"/>
    <mergeCell ref="AN55:AP55"/>
    <mergeCell ref="AG55:AM55"/>
    <mergeCell ref="AG51:AM51"/>
    <mergeCell ref="AN51:AP51"/>
    <mergeCell ref="AS46:AT48"/>
    <mergeCell ref="AN53:AP53"/>
    <mergeCell ref="AN52:AP52"/>
    <mergeCell ref="AM46:AP46"/>
    <mergeCell ref="AN49:AP49"/>
    <mergeCell ref="AG52:AM52"/>
    <mergeCell ref="AG53:AM53"/>
    <mergeCell ref="BE5:BE32"/>
    <mergeCell ref="W30:AE30"/>
    <mergeCell ref="X32:AB32"/>
    <mergeCell ref="AK32:AO32"/>
    <mergeCell ref="AR2:BE2"/>
    <mergeCell ref="K5:AO5"/>
    <mergeCell ref="W28:AE28"/>
    <mergeCell ref="AK28:AO28"/>
    <mergeCell ref="L29:O29"/>
    <mergeCell ref="L28:O28"/>
    <mergeCell ref="E14:AJ14"/>
    <mergeCell ref="E20:AN20"/>
    <mergeCell ref="AK23:AO23"/>
    <mergeCell ref="L25:O25"/>
    <mergeCell ref="W25:AE25"/>
    <mergeCell ref="AK25:AO25"/>
  </mergeCells>
  <hyperlinks>
    <hyperlink ref="K1:S1" location="C2" display="1) Rekapitulace stavby"/>
    <hyperlink ref="W1:AI1" location="C51" display="2) Rekapitulace objektů stavby a soupisů prací"/>
    <hyperlink ref="A52" location="'SO 01 - FVE'!C2" display="/"/>
    <hyperlink ref="A53" location="'PO 01 - Akumulace'!C2" display="/"/>
    <hyperlink ref="A54" location="'VRN - Vedlejší rozpočtvé ...'!C2" display="/"/>
    <hyperlink ref="A55" location="'IČ - Inženýrská činnost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86"/>
  <sheetViews>
    <sheetView showGridLines="0" workbookViewId="0">
      <pane ySplit="1" topLeftCell="A263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1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87" t="s">
        <v>98</v>
      </c>
      <c r="H1" s="38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24" t="s">
        <v>83</v>
      </c>
      <c r="AZ2" s="116" t="s">
        <v>102</v>
      </c>
      <c r="BA2" s="116" t="s">
        <v>21</v>
      </c>
      <c r="BB2" s="116" t="s">
        <v>21</v>
      </c>
      <c r="BC2" s="116" t="s">
        <v>103</v>
      </c>
      <c r="BD2" s="116" t="s">
        <v>84</v>
      </c>
    </row>
    <row r="3" spans="1:70" ht="6.9" customHeight="1">
      <c r="B3" s="25"/>
      <c r="C3" s="26"/>
      <c r="D3" s="26"/>
      <c r="E3" s="26"/>
      <c r="F3" s="26"/>
      <c r="G3" s="26"/>
      <c r="H3" s="26"/>
      <c r="I3" s="117"/>
      <c r="J3" s="26"/>
      <c r="K3" s="27"/>
      <c r="AT3" s="24" t="s">
        <v>84</v>
      </c>
      <c r="AZ3" s="116" t="s">
        <v>104</v>
      </c>
      <c r="BA3" s="116" t="s">
        <v>21</v>
      </c>
      <c r="BB3" s="116" t="s">
        <v>21</v>
      </c>
      <c r="BC3" s="116" t="s">
        <v>105</v>
      </c>
      <c r="BD3" s="116" t="s">
        <v>84</v>
      </c>
    </row>
    <row r="4" spans="1:70" ht="36.9" customHeight="1">
      <c r="B4" s="28"/>
      <c r="C4" s="29"/>
      <c r="D4" s="30" t="s">
        <v>106</v>
      </c>
      <c r="E4" s="29"/>
      <c r="F4" s="29"/>
      <c r="G4" s="29"/>
      <c r="H4" s="29"/>
      <c r="I4" s="118"/>
      <c r="J4" s="29"/>
      <c r="K4" s="31"/>
      <c r="M4" s="32" t="s">
        <v>12</v>
      </c>
      <c r="AT4" s="24" t="s">
        <v>6</v>
      </c>
    </row>
    <row r="5" spans="1:70" ht="6.9" customHeight="1">
      <c r="B5" s="28"/>
      <c r="C5" s="29"/>
      <c r="D5" s="29"/>
      <c r="E5" s="29"/>
      <c r="F5" s="29"/>
      <c r="G5" s="29"/>
      <c r="H5" s="29"/>
      <c r="I5" s="118"/>
      <c r="J5" s="29"/>
      <c r="K5" s="31"/>
    </row>
    <row r="6" spans="1:70" ht="13.2">
      <c r="B6" s="28"/>
      <c r="C6" s="29"/>
      <c r="D6" s="37" t="s">
        <v>18</v>
      </c>
      <c r="E6" s="29"/>
      <c r="F6" s="29"/>
      <c r="G6" s="29"/>
      <c r="H6" s="29"/>
      <c r="I6" s="118"/>
      <c r="J6" s="29"/>
      <c r="K6" s="31"/>
    </row>
    <row r="7" spans="1:70" ht="16.5" customHeight="1">
      <c r="B7" s="28"/>
      <c r="C7" s="29"/>
      <c r="D7" s="29"/>
      <c r="E7" s="379" t="str">
        <f>'Rekapitulace stavby'!K6</f>
        <v>FVE na střeše objektu, Solnice - zadávací dokumentace</v>
      </c>
      <c r="F7" s="380"/>
      <c r="G7" s="380"/>
      <c r="H7" s="380"/>
      <c r="I7" s="118"/>
      <c r="J7" s="29"/>
      <c r="K7" s="31"/>
    </row>
    <row r="8" spans="1:70" s="1" customFormat="1" ht="13.2">
      <c r="B8" s="41"/>
      <c r="C8" s="42"/>
      <c r="D8" s="37" t="s">
        <v>107</v>
      </c>
      <c r="E8" s="42"/>
      <c r="F8" s="42"/>
      <c r="G8" s="42"/>
      <c r="H8" s="42"/>
      <c r="I8" s="119"/>
      <c r="J8" s="42"/>
      <c r="K8" s="45"/>
    </row>
    <row r="9" spans="1:70" s="1" customFormat="1" ht="36.9" customHeight="1">
      <c r="B9" s="41"/>
      <c r="C9" s="42"/>
      <c r="D9" s="42"/>
      <c r="E9" s="381" t="s">
        <v>108</v>
      </c>
      <c r="F9" s="382"/>
      <c r="G9" s="382"/>
      <c r="H9" s="382"/>
      <c r="I9" s="119"/>
      <c r="J9" s="42"/>
      <c r="K9" s="45"/>
    </row>
    <row r="10" spans="1:70" s="1" customFormat="1" ht="12">
      <c r="B10" s="41"/>
      <c r="C10" s="42"/>
      <c r="D10" s="42"/>
      <c r="E10" s="42"/>
      <c r="F10" s="42"/>
      <c r="G10" s="42"/>
      <c r="H10" s="42"/>
      <c r="I10" s="119"/>
      <c r="J10" s="42"/>
      <c r="K10" s="45"/>
    </row>
    <row r="11" spans="1:70" s="1" customFormat="1" ht="14.4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20" t="s">
        <v>22</v>
      </c>
      <c r="J11" s="35" t="s">
        <v>21</v>
      </c>
      <c r="K11" s="45"/>
    </row>
    <row r="12" spans="1:70" s="1" customFormat="1" ht="14.4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20" t="s">
        <v>25</v>
      </c>
      <c r="J12" s="121" t="str">
        <f>'Rekapitulace stavby'!AN8</f>
        <v>31. 10. 2019</v>
      </c>
      <c r="K12" s="45"/>
    </row>
    <row r="13" spans="1:70" s="1" customFormat="1" ht="10.8" customHeight="1">
      <c r="B13" s="41"/>
      <c r="C13" s="42"/>
      <c r="D13" s="42"/>
      <c r="E13" s="42"/>
      <c r="F13" s="42"/>
      <c r="G13" s="42"/>
      <c r="H13" s="42"/>
      <c r="I13" s="119"/>
      <c r="J13" s="42"/>
      <c r="K13" s="45"/>
    </row>
    <row r="14" spans="1:70" s="1" customFormat="1" ht="14.4" customHeight="1">
      <c r="B14" s="41"/>
      <c r="C14" s="42"/>
      <c r="D14" s="37" t="s">
        <v>27</v>
      </c>
      <c r="E14" s="42"/>
      <c r="F14" s="42"/>
      <c r="G14" s="42"/>
      <c r="H14" s="42"/>
      <c r="I14" s="120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20" t="s">
        <v>30</v>
      </c>
      <c r="J15" s="35" t="str">
        <f>IF('Rekapitulace stavby'!AN11="","",'Rekapitulace stavby'!AN11)</f>
        <v/>
      </c>
      <c r="K15" s="45"/>
    </row>
    <row r="16" spans="1:70" s="1" customFormat="1" ht="6.9" customHeight="1">
      <c r="B16" s="41"/>
      <c r="C16" s="42"/>
      <c r="D16" s="42"/>
      <c r="E16" s="42"/>
      <c r="F16" s="42"/>
      <c r="G16" s="42"/>
      <c r="H16" s="42"/>
      <c r="I16" s="119"/>
      <c r="J16" s="42"/>
      <c r="K16" s="45"/>
    </row>
    <row r="17" spans="2:11" s="1" customFormat="1" ht="14.4" customHeight="1">
      <c r="B17" s="41"/>
      <c r="C17" s="42"/>
      <c r="D17" s="37" t="s">
        <v>31</v>
      </c>
      <c r="E17" s="42"/>
      <c r="F17" s="42"/>
      <c r="G17" s="42"/>
      <c r="H17" s="42"/>
      <c r="I17" s="120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20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" customHeight="1">
      <c r="B19" s="41"/>
      <c r="C19" s="42"/>
      <c r="D19" s="42"/>
      <c r="E19" s="42"/>
      <c r="F19" s="42"/>
      <c r="G19" s="42"/>
      <c r="H19" s="42"/>
      <c r="I19" s="119"/>
      <c r="J19" s="42"/>
      <c r="K19" s="45"/>
    </row>
    <row r="20" spans="2:11" s="1" customFormat="1" ht="14.4" customHeight="1">
      <c r="B20" s="41"/>
      <c r="C20" s="42"/>
      <c r="D20" s="37" t="s">
        <v>33</v>
      </c>
      <c r="E20" s="42"/>
      <c r="F20" s="42"/>
      <c r="G20" s="42"/>
      <c r="H20" s="42"/>
      <c r="I20" s="120" t="s">
        <v>28</v>
      </c>
      <c r="J20" s="35" t="s">
        <v>34</v>
      </c>
      <c r="K20" s="45"/>
    </row>
    <row r="21" spans="2:11" s="1" customFormat="1" ht="18" customHeight="1">
      <c r="B21" s="41"/>
      <c r="C21" s="42"/>
      <c r="D21" s="42"/>
      <c r="E21" s="35" t="s">
        <v>35</v>
      </c>
      <c r="F21" s="42"/>
      <c r="G21" s="42"/>
      <c r="H21" s="42"/>
      <c r="I21" s="120" t="s">
        <v>30</v>
      </c>
      <c r="J21" s="35" t="s">
        <v>36</v>
      </c>
      <c r="K21" s="45"/>
    </row>
    <row r="22" spans="2:11" s="1" customFormat="1" ht="6.9" customHeight="1">
      <c r="B22" s="41"/>
      <c r="C22" s="42"/>
      <c r="D22" s="42"/>
      <c r="E22" s="42"/>
      <c r="F22" s="42"/>
      <c r="G22" s="42"/>
      <c r="H22" s="42"/>
      <c r="I22" s="119"/>
      <c r="J22" s="42"/>
      <c r="K22" s="45"/>
    </row>
    <row r="23" spans="2:11" s="1" customFormat="1" ht="14.4" customHeight="1">
      <c r="B23" s="41"/>
      <c r="C23" s="42"/>
      <c r="D23" s="37" t="s">
        <v>38</v>
      </c>
      <c r="E23" s="42"/>
      <c r="F23" s="42"/>
      <c r="G23" s="42"/>
      <c r="H23" s="42"/>
      <c r="I23" s="119"/>
      <c r="J23" s="42"/>
      <c r="K23" s="45"/>
    </row>
    <row r="24" spans="2:11" s="6" customFormat="1" ht="16.5" customHeight="1">
      <c r="B24" s="122"/>
      <c r="C24" s="123"/>
      <c r="D24" s="123"/>
      <c r="E24" s="368" t="s">
        <v>21</v>
      </c>
      <c r="F24" s="368"/>
      <c r="G24" s="368"/>
      <c r="H24" s="368"/>
      <c r="I24" s="124"/>
      <c r="J24" s="123"/>
      <c r="K24" s="125"/>
    </row>
    <row r="25" spans="2:11" s="1" customFormat="1" ht="6.9" customHeight="1">
      <c r="B25" s="41"/>
      <c r="C25" s="42"/>
      <c r="D25" s="42"/>
      <c r="E25" s="42"/>
      <c r="F25" s="42"/>
      <c r="G25" s="42"/>
      <c r="H25" s="42"/>
      <c r="I25" s="119"/>
      <c r="J25" s="42"/>
      <c r="K25" s="45"/>
    </row>
    <row r="26" spans="2:11" s="1" customFormat="1" ht="6.9" customHeight="1">
      <c r="B26" s="41"/>
      <c r="C26" s="42"/>
      <c r="D26" s="85"/>
      <c r="E26" s="85"/>
      <c r="F26" s="85"/>
      <c r="G26" s="85"/>
      <c r="H26" s="85"/>
      <c r="I26" s="126"/>
      <c r="J26" s="85"/>
      <c r="K26" s="127"/>
    </row>
    <row r="27" spans="2:11" s="1" customFormat="1" ht="25.35" customHeight="1">
      <c r="B27" s="41"/>
      <c r="C27" s="42"/>
      <c r="D27" s="128" t="s">
        <v>40</v>
      </c>
      <c r="E27" s="42"/>
      <c r="F27" s="42"/>
      <c r="G27" s="42"/>
      <c r="H27" s="42"/>
      <c r="I27" s="119"/>
      <c r="J27" s="129">
        <f>ROUND(J88,2)</f>
        <v>0</v>
      </c>
      <c r="K27" s="45"/>
    </row>
    <row r="28" spans="2:11" s="1" customFormat="1" ht="6.9" customHeight="1">
      <c r="B28" s="41"/>
      <c r="C28" s="42"/>
      <c r="D28" s="85"/>
      <c r="E28" s="85"/>
      <c r="F28" s="85"/>
      <c r="G28" s="85"/>
      <c r="H28" s="85"/>
      <c r="I28" s="126"/>
      <c r="J28" s="85"/>
      <c r="K28" s="127"/>
    </row>
    <row r="29" spans="2:11" s="1" customFormat="1" ht="14.4" customHeight="1">
      <c r="B29" s="41"/>
      <c r="C29" s="42"/>
      <c r="D29" s="42"/>
      <c r="E29" s="42"/>
      <c r="F29" s="46" t="s">
        <v>42</v>
      </c>
      <c r="G29" s="42"/>
      <c r="H29" s="42"/>
      <c r="I29" s="130" t="s">
        <v>41</v>
      </c>
      <c r="J29" s="46" t="s">
        <v>43</v>
      </c>
      <c r="K29" s="45"/>
    </row>
    <row r="30" spans="2:11" s="1" customFormat="1" ht="14.4" customHeight="1">
      <c r="B30" s="41"/>
      <c r="C30" s="42"/>
      <c r="D30" s="49" t="s">
        <v>44</v>
      </c>
      <c r="E30" s="49" t="s">
        <v>45</v>
      </c>
      <c r="F30" s="131">
        <f>ROUND(SUM(BE88:BE285), 2)</f>
        <v>0</v>
      </c>
      <c r="G30" s="42"/>
      <c r="H30" s="42"/>
      <c r="I30" s="132">
        <v>0.21</v>
      </c>
      <c r="J30" s="131">
        <f>ROUND(ROUND((SUM(BE88:BE285)), 2)*I30, 2)</f>
        <v>0</v>
      </c>
      <c r="K30" s="45"/>
    </row>
    <row r="31" spans="2:11" s="1" customFormat="1" ht="14.4" customHeight="1">
      <c r="B31" s="41"/>
      <c r="C31" s="42"/>
      <c r="D31" s="42"/>
      <c r="E31" s="49" t="s">
        <v>46</v>
      </c>
      <c r="F31" s="131">
        <f>ROUND(SUM(BF88:BF285), 2)</f>
        <v>0</v>
      </c>
      <c r="G31" s="42"/>
      <c r="H31" s="42"/>
      <c r="I31" s="132">
        <v>0.15</v>
      </c>
      <c r="J31" s="131">
        <f>ROUND(ROUND((SUM(BF88:BF285)), 2)*I31, 2)</f>
        <v>0</v>
      </c>
      <c r="K31" s="45"/>
    </row>
    <row r="32" spans="2:11" s="1" customFormat="1" ht="14.4" hidden="1" customHeight="1">
      <c r="B32" s="41"/>
      <c r="C32" s="42"/>
      <c r="D32" s="42"/>
      <c r="E32" s="49" t="s">
        <v>47</v>
      </c>
      <c r="F32" s="131">
        <f>ROUND(SUM(BG88:BG285), 2)</f>
        <v>0</v>
      </c>
      <c r="G32" s="42"/>
      <c r="H32" s="42"/>
      <c r="I32" s="132">
        <v>0.21</v>
      </c>
      <c r="J32" s="131">
        <v>0</v>
      </c>
      <c r="K32" s="45"/>
    </row>
    <row r="33" spans="2:11" s="1" customFormat="1" ht="14.4" hidden="1" customHeight="1">
      <c r="B33" s="41"/>
      <c r="C33" s="42"/>
      <c r="D33" s="42"/>
      <c r="E33" s="49" t="s">
        <v>48</v>
      </c>
      <c r="F33" s="131">
        <f>ROUND(SUM(BH88:BH285), 2)</f>
        <v>0</v>
      </c>
      <c r="G33" s="42"/>
      <c r="H33" s="42"/>
      <c r="I33" s="132">
        <v>0.15</v>
      </c>
      <c r="J33" s="131">
        <v>0</v>
      </c>
      <c r="K33" s="45"/>
    </row>
    <row r="34" spans="2:11" s="1" customFormat="1" ht="14.4" hidden="1" customHeight="1">
      <c r="B34" s="41"/>
      <c r="C34" s="42"/>
      <c r="D34" s="42"/>
      <c r="E34" s="49" t="s">
        <v>49</v>
      </c>
      <c r="F34" s="131">
        <f>ROUND(SUM(BI88:BI285), 2)</f>
        <v>0</v>
      </c>
      <c r="G34" s="42"/>
      <c r="H34" s="42"/>
      <c r="I34" s="132">
        <v>0</v>
      </c>
      <c r="J34" s="131">
        <v>0</v>
      </c>
      <c r="K34" s="45"/>
    </row>
    <row r="35" spans="2:11" s="1" customFormat="1" ht="6.9" customHeight="1">
      <c r="B35" s="41"/>
      <c r="C35" s="42"/>
      <c r="D35" s="42"/>
      <c r="E35" s="42"/>
      <c r="F35" s="42"/>
      <c r="G35" s="42"/>
      <c r="H35" s="42"/>
      <c r="I35" s="119"/>
      <c r="J35" s="42"/>
      <c r="K35" s="45"/>
    </row>
    <row r="36" spans="2:11" s="1" customFormat="1" ht="25.35" customHeight="1">
      <c r="B36" s="41"/>
      <c r="C36" s="133"/>
      <c r="D36" s="134" t="s">
        <v>50</v>
      </c>
      <c r="E36" s="79"/>
      <c r="F36" s="79"/>
      <c r="G36" s="135" t="s">
        <v>51</v>
      </c>
      <c r="H36" s="136" t="s">
        <v>52</v>
      </c>
      <c r="I36" s="137"/>
      <c r="J36" s="138">
        <f>SUM(J27:J34)</f>
        <v>0</v>
      </c>
      <c r="K36" s="139"/>
    </row>
    <row r="37" spans="2:11" s="1" customFormat="1" ht="14.4" customHeight="1">
      <c r="B37" s="56"/>
      <c r="C37" s="57"/>
      <c r="D37" s="57"/>
      <c r="E37" s="57"/>
      <c r="F37" s="57"/>
      <c r="G37" s="57"/>
      <c r="H37" s="57"/>
      <c r="I37" s="140"/>
      <c r="J37" s="57"/>
      <c r="K37" s="58"/>
    </row>
    <row r="41" spans="2:11" s="1" customFormat="1" ht="6.9" customHeight="1">
      <c r="B41" s="141"/>
      <c r="C41" s="142"/>
      <c r="D41" s="142"/>
      <c r="E41" s="142"/>
      <c r="F41" s="142"/>
      <c r="G41" s="142"/>
      <c r="H41" s="142"/>
      <c r="I41" s="143"/>
      <c r="J41" s="142"/>
      <c r="K41" s="144"/>
    </row>
    <row r="42" spans="2:11" s="1" customFormat="1" ht="36.9" customHeight="1">
      <c r="B42" s="41"/>
      <c r="C42" s="30" t="s">
        <v>109</v>
      </c>
      <c r="D42" s="42"/>
      <c r="E42" s="42"/>
      <c r="F42" s="42"/>
      <c r="G42" s="42"/>
      <c r="H42" s="42"/>
      <c r="I42" s="119"/>
      <c r="J42" s="42"/>
      <c r="K42" s="45"/>
    </row>
    <row r="43" spans="2:11" s="1" customFormat="1" ht="6.9" customHeight="1">
      <c r="B43" s="41"/>
      <c r="C43" s="42"/>
      <c r="D43" s="42"/>
      <c r="E43" s="42"/>
      <c r="F43" s="42"/>
      <c r="G43" s="42"/>
      <c r="H43" s="42"/>
      <c r="I43" s="119"/>
      <c r="J43" s="42"/>
      <c r="K43" s="45"/>
    </row>
    <row r="44" spans="2:11" s="1" customFormat="1" ht="14.4" customHeight="1">
      <c r="B44" s="41"/>
      <c r="C44" s="37" t="s">
        <v>18</v>
      </c>
      <c r="D44" s="42"/>
      <c r="E44" s="42"/>
      <c r="F44" s="42"/>
      <c r="G44" s="42"/>
      <c r="H44" s="42"/>
      <c r="I44" s="119"/>
      <c r="J44" s="42"/>
      <c r="K44" s="45"/>
    </row>
    <row r="45" spans="2:11" s="1" customFormat="1" ht="16.5" customHeight="1">
      <c r="B45" s="41"/>
      <c r="C45" s="42"/>
      <c r="D45" s="42"/>
      <c r="E45" s="379" t="str">
        <f>E7</f>
        <v>FVE na střeše objektu, Solnice - zadávací dokumentace</v>
      </c>
      <c r="F45" s="380"/>
      <c r="G45" s="380"/>
      <c r="H45" s="380"/>
      <c r="I45" s="119"/>
      <c r="J45" s="42"/>
      <c r="K45" s="45"/>
    </row>
    <row r="46" spans="2:11" s="1" customFormat="1" ht="14.4" customHeight="1">
      <c r="B46" s="41"/>
      <c r="C46" s="37" t="s">
        <v>107</v>
      </c>
      <c r="D46" s="42"/>
      <c r="E46" s="42"/>
      <c r="F46" s="42"/>
      <c r="G46" s="42"/>
      <c r="H46" s="42"/>
      <c r="I46" s="119"/>
      <c r="J46" s="42"/>
      <c r="K46" s="45"/>
    </row>
    <row r="47" spans="2:11" s="1" customFormat="1" ht="17.25" customHeight="1">
      <c r="B47" s="41"/>
      <c r="C47" s="42"/>
      <c r="D47" s="42"/>
      <c r="E47" s="381" t="str">
        <f>E9</f>
        <v>SO 01 - FVE</v>
      </c>
      <c r="F47" s="382"/>
      <c r="G47" s="382"/>
      <c r="H47" s="382"/>
      <c r="I47" s="119"/>
      <c r="J47" s="42"/>
      <c r="K47" s="45"/>
    </row>
    <row r="48" spans="2:11" s="1" customFormat="1" ht="6.9" customHeight="1">
      <c r="B48" s="41"/>
      <c r="C48" s="42"/>
      <c r="D48" s="42"/>
      <c r="E48" s="42"/>
      <c r="F48" s="42"/>
      <c r="G48" s="42"/>
      <c r="H48" s="42"/>
      <c r="I48" s="119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Solnice</v>
      </c>
      <c r="G49" s="42"/>
      <c r="H49" s="42"/>
      <c r="I49" s="120" t="s">
        <v>25</v>
      </c>
      <c r="J49" s="121" t="str">
        <f>IF(J12="","",J12)</f>
        <v>31. 10. 2019</v>
      </c>
      <c r="K49" s="45"/>
    </row>
    <row r="50" spans="2:47" s="1" customFormat="1" ht="6.9" customHeight="1">
      <c r="B50" s="41"/>
      <c r="C50" s="42"/>
      <c r="D50" s="42"/>
      <c r="E50" s="42"/>
      <c r="F50" s="42"/>
      <c r="G50" s="42"/>
      <c r="H50" s="42"/>
      <c r="I50" s="119"/>
      <c r="J50" s="42"/>
      <c r="K50" s="45"/>
    </row>
    <row r="51" spans="2:47" s="1" customFormat="1" ht="13.2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20" t="s">
        <v>33</v>
      </c>
      <c r="J51" s="368" t="str">
        <f>E21</f>
        <v>INS spol. s r.o.</v>
      </c>
      <c r="K51" s="45"/>
    </row>
    <row r="52" spans="2:47" s="1" customFormat="1" ht="14.4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9"/>
      <c r="J52" s="383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9"/>
      <c r="J53" s="42"/>
      <c r="K53" s="45"/>
    </row>
    <row r="54" spans="2:47" s="1" customFormat="1" ht="29.25" customHeight="1">
      <c r="B54" s="41"/>
      <c r="C54" s="145" t="s">
        <v>110</v>
      </c>
      <c r="D54" s="133"/>
      <c r="E54" s="133"/>
      <c r="F54" s="133"/>
      <c r="G54" s="133"/>
      <c r="H54" s="133"/>
      <c r="I54" s="146"/>
      <c r="J54" s="147" t="s">
        <v>111</v>
      </c>
      <c r="K54" s="148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9"/>
      <c r="J55" s="42"/>
      <c r="K55" s="45"/>
    </row>
    <row r="56" spans="2:47" s="1" customFormat="1" ht="29.25" customHeight="1">
      <c r="B56" s="41"/>
      <c r="C56" s="149" t="s">
        <v>112</v>
      </c>
      <c r="D56" s="42"/>
      <c r="E56" s="42"/>
      <c r="F56" s="42"/>
      <c r="G56" s="42"/>
      <c r="H56" s="42"/>
      <c r="I56" s="119"/>
      <c r="J56" s="129">
        <f>J88</f>
        <v>0</v>
      </c>
      <c r="K56" s="45"/>
      <c r="AU56" s="24" t="s">
        <v>113</v>
      </c>
    </row>
    <row r="57" spans="2:47" s="7" customFormat="1" ht="24.9" customHeight="1">
      <c r="B57" s="150"/>
      <c r="C57" s="151"/>
      <c r="D57" s="152" t="s">
        <v>114</v>
      </c>
      <c r="E57" s="153"/>
      <c r="F57" s="153"/>
      <c r="G57" s="153"/>
      <c r="H57" s="153"/>
      <c r="I57" s="154"/>
      <c r="J57" s="155">
        <f>J89</f>
        <v>0</v>
      </c>
      <c r="K57" s="156"/>
    </row>
    <row r="58" spans="2:47" s="8" customFormat="1" ht="19.95" customHeight="1">
      <c r="B58" s="157"/>
      <c r="C58" s="158"/>
      <c r="D58" s="159" t="s">
        <v>115</v>
      </c>
      <c r="E58" s="160"/>
      <c r="F58" s="160"/>
      <c r="G58" s="160"/>
      <c r="H58" s="160"/>
      <c r="I58" s="161"/>
      <c r="J58" s="162">
        <f>J90</f>
        <v>0</v>
      </c>
      <c r="K58" s="163"/>
    </row>
    <row r="59" spans="2:47" s="8" customFormat="1" ht="14.85" customHeight="1">
      <c r="B59" s="157"/>
      <c r="C59" s="158"/>
      <c r="D59" s="159" t="s">
        <v>116</v>
      </c>
      <c r="E59" s="160"/>
      <c r="F59" s="160"/>
      <c r="G59" s="160"/>
      <c r="H59" s="160"/>
      <c r="I59" s="161"/>
      <c r="J59" s="162">
        <f>J91</f>
        <v>0</v>
      </c>
      <c r="K59" s="163"/>
    </row>
    <row r="60" spans="2:47" s="7" customFormat="1" ht="24.9" customHeight="1">
      <c r="B60" s="150"/>
      <c r="C60" s="151"/>
      <c r="D60" s="152" t="s">
        <v>117</v>
      </c>
      <c r="E60" s="153"/>
      <c r="F60" s="153"/>
      <c r="G60" s="153"/>
      <c r="H60" s="153"/>
      <c r="I60" s="154"/>
      <c r="J60" s="155">
        <f>J93</f>
        <v>0</v>
      </c>
      <c r="K60" s="156"/>
    </row>
    <row r="61" spans="2:47" s="8" customFormat="1" ht="19.95" customHeight="1">
      <c r="B61" s="157"/>
      <c r="C61" s="158"/>
      <c r="D61" s="159" t="s">
        <v>118</v>
      </c>
      <c r="E61" s="160"/>
      <c r="F61" s="160"/>
      <c r="G61" s="160"/>
      <c r="H61" s="160"/>
      <c r="I61" s="161"/>
      <c r="J61" s="162">
        <f>J94</f>
        <v>0</v>
      </c>
      <c r="K61" s="163"/>
    </row>
    <row r="62" spans="2:47" s="8" customFormat="1" ht="19.95" customHeight="1">
      <c r="B62" s="157"/>
      <c r="C62" s="158"/>
      <c r="D62" s="159" t="s">
        <v>119</v>
      </c>
      <c r="E62" s="160"/>
      <c r="F62" s="160"/>
      <c r="G62" s="160"/>
      <c r="H62" s="160"/>
      <c r="I62" s="161"/>
      <c r="J62" s="162">
        <f>J195</f>
        <v>0</v>
      </c>
      <c r="K62" s="163"/>
    </row>
    <row r="63" spans="2:47" s="7" customFormat="1" ht="24.9" customHeight="1">
      <c r="B63" s="150"/>
      <c r="C63" s="151"/>
      <c r="D63" s="152" t="s">
        <v>120</v>
      </c>
      <c r="E63" s="153"/>
      <c r="F63" s="153"/>
      <c r="G63" s="153"/>
      <c r="H63" s="153"/>
      <c r="I63" s="154"/>
      <c r="J63" s="155">
        <f>J228</f>
        <v>0</v>
      </c>
      <c r="K63" s="156"/>
    </row>
    <row r="64" spans="2:47" s="8" customFormat="1" ht="19.95" customHeight="1">
      <c r="B64" s="157"/>
      <c r="C64" s="158"/>
      <c r="D64" s="159" t="s">
        <v>121</v>
      </c>
      <c r="E64" s="160"/>
      <c r="F64" s="160"/>
      <c r="G64" s="160"/>
      <c r="H64" s="160"/>
      <c r="I64" s="161"/>
      <c r="J64" s="162">
        <f>J229</f>
        <v>0</v>
      </c>
      <c r="K64" s="163"/>
    </row>
    <row r="65" spans="2:12" s="8" customFormat="1" ht="19.95" customHeight="1">
      <c r="B65" s="157"/>
      <c r="C65" s="158"/>
      <c r="D65" s="159" t="s">
        <v>122</v>
      </c>
      <c r="E65" s="160"/>
      <c r="F65" s="160"/>
      <c r="G65" s="160"/>
      <c r="H65" s="160"/>
      <c r="I65" s="161"/>
      <c r="J65" s="162">
        <f>J231</f>
        <v>0</v>
      </c>
      <c r="K65" s="163"/>
    </row>
    <row r="66" spans="2:12" s="8" customFormat="1" ht="19.95" customHeight="1">
      <c r="B66" s="157"/>
      <c r="C66" s="158"/>
      <c r="D66" s="159" t="s">
        <v>123</v>
      </c>
      <c r="E66" s="160"/>
      <c r="F66" s="160"/>
      <c r="G66" s="160"/>
      <c r="H66" s="160"/>
      <c r="I66" s="161"/>
      <c r="J66" s="162">
        <f>J234</f>
        <v>0</v>
      </c>
      <c r="K66" s="163"/>
    </row>
    <row r="67" spans="2:12" s="8" customFormat="1" ht="19.95" customHeight="1">
      <c r="B67" s="157"/>
      <c r="C67" s="158"/>
      <c r="D67" s="159" t="s">
        <v>124</v>
      </c>
      <c r="E67" s="160"/>
      <c r="F67" s="160"/>
      <c r="G67" s="160"/>
      <c r="H67" s="160"/>
      <c r="I67" s="161"/>
      <c r="J67" s="162">
        <f>J259</f>
        <v>0</v>
      </c>
      <c r="K67" s="163"/>
    </row>
    <row r="68" spans="2:12" s="8" customFormat="1" ht="19.95" customHeight="1">
      <c r="B68" s="157"/>
      <c r="C68" s="158"/>
      <c r="D68" s="159" t="s">
        <v>125</v>
      </c>
      <c r="E68" s="160"/>
      <c r="F68" s="160"/>
      <c r="G68" s="160"/>
      <c r="H68" s="160"/>
      <c r="I68" s="161"/>
      <c r="J68" s="162">
        <f>J278</f>
        <v>0</v>
      </c>
      <c r="K68" s="163"/>
    </row>
    <row r="69" spans="2:12" s="1" customFormat="1" ht="21.75" customHeight="1">
      <c r="B69" s="41"/>
      <c r="C69" s="42"/>
      <c r="D69" s="42"/>
      <c r="E69" s="42"/>
      <c r="F69" s="42"/>
      <c r="G69" s="42"/>
      <c r="H69" s="42"/>
      <c r="I69" s="119"/>
      <c r="J69" s="42"/>
      <c r="K69" s="45"/>
    </row>
    <row r="70" spans="2:12" s="1" customFormat="1" ht="6.9" customHeight="1">
      <c r="B70" s="56"/>
      <c r="C70" s="57"/>
      <c r="D70" s="57"/>
      <c r="E70" s="57"/>
      <c r="F70" s="57"/>
      <c r="G70" s="57"/>
      <c r="H70" s="57"/>
      <c r="I70" s="140"/>
      <c r="J70" s="57"/>
      <c r="K70" s="58"/>
    </row>
    <row r="74" spans="2:12" s="1" customFormat="1" ht="6.9" customHeight="1">
      <c r="B74" s="59"/>
      <c r="C74" s="60"/>
      <c r="D74" s="60"/>
      <c r="E74" s="60"/>
      <c r="F74" s="60"/>
      <c r="G74" s="60"/>
      <c r="H74" s="60"/>
      <c r="I74" s="143"/>
      <c r="J74" s="60"/>
      <c r="K74" s="60"/>
      <c r="L74" s="61"/>
    </row>
    <row r="75" spans="2:12" s="1" customFormat="1" ht="36.9" customHeight="1">
      <c r="B75" s="41"/>
      <c r="C75" s="62" t="s">
        <v>126</v>
      </c>
      <c r="D75" s="63"/>
      <c r="E75" s="63"/>
      <c r="F75" s="63"/>
      <c r="G75" s="63"/>
      <c r="H75" s="63"/>
      <c r="I75" s="164"/>
      <c r="J75" s="63"/>
      <c r="K75" s="63"/>
      <c r="L75" s="61"/>
    </row>
    <row r="76" spans="2:12" s="1" customFormat="1" ht="6.9" customHeight="1">
      <c r="B76" s="41"/>
      <c r="C76" s="63"/>
      <c r="D76" s="63"/>
      <c r="E76" s="63"/>
      <c r="F76" s="63"/>
      <c r="G76" s="63"/>
      <c r="H76" s="63"/>
      <c r="I76" s="164"/>
      <c r="J76" s="63"/>
      <c r="K76" s="63"/>
      <c r="L76" s="61"/>
    </row>
    <row r="77" spans="2:12" s="1" customFormat="1" ht="14.4" customHeight="1">
      <c r="B77" s="41"/>
      <c r="C77" s="65" t="s">
        <v>18</v>
      </c>
      <c r="D77" s="63"/>
      <c r="E77" s="63"/>
      <c r="F77" s="63"/>
      <c r="G77" s="63"/>
      <c r="H77" s="63"/>
      <c r="I77" s="164"/>
      <c r="J77" s="63"/>
      <c r="K77" s="63"/>
      <c r="L77" s="61"/>
    </row>
    <row r="78" spans="2:12" s="1" customFormat="1" ht="16.5" customHeight="1">
      <c r="B78" s="41"/>
      <c r="C78" s="63"/>
      <c r="D78" s="63"/>
      <c r="E78" s="384" t="str">
        <f>E7</f>
        <v>FVE na střeše objektu, Solnice - zadávací dokumentace</v>
      </c>
      <c r="F78" s="385"/>
      <c r="G78" s="385"/>
      <c r="H78" s="385"/>
      <c r="I78" s="164"/>
      <c r="J78" s="63"/>
      <c r="K78" s="63"/>
      <c r="L78" s="61"/>
    </row>
    <row r="79" spans="2:12" s="1" customFormat="1" ht="14.4" customHeight="1">
      <c r="B79" s="41"/>
      <c r="C79" s="65" t="s">
        <v>107</v>
      </c>
      <c r="D79" s="63"/>
      <c r="E79" s="63"/>
      <c r="F79" s="63"/>
      <c r="G79" s="63"/>
      <c r="H79" s="63"/>
      <c r="I79" s="164"/>
      <c r="J79" s="63"/>
      <c r="K79" s="63"/>
      <c r="L79" s="61"/>
    </row>
    <row r="80" spans="2:12" s="1" customFormat="1" ht="17.25" customHeight="1">
      <c r="B80" s="41"/>
      <c r="C80" s="63"/>
      <c r="D80" s="63"/>
      <c r="E80" s="375" t="str">
        <f>E9</f>
        <v>SO 01 - FVE</v>
      </c>
      <c r="F80" s="386"/>
      <c r="G80" s="386"/>
      <c r="H80" s="386"/>
      <c r="I80" s="164"/>
      <c r="J80" s="63"/>
      <c r="K80" s="63"/>
      <c r="L80" s="61"/>
    </row>
    <row r="81" spans="2:65" s="1" customFormat="1" ht="6.9" customHeight="1">
      <c r="B81" s="41"/>
      <c r="C81" s="63"/>
      <c r="D81" s="63"/>
      <c r="E81" s="63"/>
      <c r="F81" s="63"/>
      <c r="G81" s="63"/>
      <c r="H81" s="63"/>
      <c r="I81" s="164"/>
      <c r="J81" s="63"/>
      <c r="K81" s="63"/>
      <c r="L81" s="61"/>
    </row>
    <row r="82" spans="2:65" s="1" customFormat="1" ht="18" customHeight="1">
      <c r="B82" s="41"/>
      <c r="C82" s="65" t="s">
        <v>23</v>
      </c>
      <c r="D82" s="63"/>
      <c r="E82" s="63"/>
      <c r="F82" s="165" t="str">
        <f>F12</f>
        <v>Solnice</v>
      </c>
      <c r="G82" s="63"/>
      <c r="H82" s="63"/>
      <c r="I82" s="166" t="s">
        <v>25</v>
      </c>
      <c r="J82" s="73" t="str">
        <f>IF(J12="","",J12)</f>
        <v>31. 10. 2019</v>
      </c>
      <c r="K82" s="63"/>
      <c r="L82" s="61"/>
    </row>
    <row r="83" spans="2:65" s="1" customFormat="1" ht="6.9" customHeight="1">
      <c r="B83" s="41"/>
      <c r="C83" s="63"/>
      <c r="D83" s="63"/>
      <c r="E83" s="63"/>
      <c r="F83" s="63"/>
      <c r="G83" s="63"/>
      <c r="H83" s="63"/>
      <c r="I83" s="164"/>
      <c r="J83" s="63"/>
      <c r="K83" s="63"/>
      <c r="L83" s="61"/>
    </row>
    <row r="84" spans="2:65" s="1" customFormat="1" ht="13.2">
      <c r="B84" s="41"/>
      <c r="C84" s="65" t="s">
        <v>27</v>
      </c>
      <c r="D84" s="63"/>
      <c r="E84" s="63"/>
      <c r="F84" s="165" t="str">
        <f>E15</f>
        <v xml:space="preserve"> </v>
      </c>
      <c r="G84" s="63"/>
      <c r="H84" s="63"/>
      <c r="I84" s="166" t="s">
        <v>33</v>
      </c>
      <c r="J84" s="165" t="str">
        <f>E21</f>
        <v>INS spol. s r.o.</v>
      </c>
      <c r="K84" s="63"/>
      <c r="L84" s="61"/>
    </row>
    <row r="85" spans="2:65" s="1" customFormat="1" ht="14.4" customHeight="1">
      <c r="B85" s="41"/>
      <c r="C85" s="65" t="s">
        <v>31</v>
      </c>
      <c r="D85" s="63"/>
      <c r="E85" s="63"/>
      <c r="F85" s="165" t="str">
        <f>IF(E18="","",E18)</f>
        <v/>
      </c>
      <c r="G85" s="63"/>
      <c r="H85" s="63"/>
      <c r="I85" s="164"/>
      <c r="J85" s="63"/>
      <c r="K85" s="63"/>
      <c r="L85" s="61"/>
    </row>
    <row r="86" spans="2:65" s="1" customFormat="1" ht="10.35" customHeight="1">
      <c r="B86" s="41"/>
      <c r="C86" s="63"/>
      <c r="D86" s="63"/>
      <c r="E86" s="63"/>
      <c r="F86" s="63"/>
      <c r="G86" s="63"/>
      <c r="H86" s="63"/>
      <c r="I86" s="164"/>
      <c r="J86" s="63"/>
      <c r="K86" s="63"/>
      <c r="L86" s="61"/>
    </row>
    <row r="87" spans="2:65" s="9" customFormat="1" ht="29.25" customHeight="1">
      <c r="B87" s="167"/>
      <c r="C87" s="168" t="s">
        <v>127</v>
      </c>
      <c r="D87" s="169" t="s">
        <v>59</v>
      </c>
      <c r="E87" s="169" t="s">
        <v>55</v>
      </c>
      <c r="F87" s="169" t="s">
        <v>128</v>
      </c>
      <c r="G87" s="169" t="s">
        <v>129</v>
      </c>
      <c r="H87" s="169" t="s">
        <v>130</v>
      </c>
      <c r="I87" s="170" t="s">
        <v>131</v>
      </c>
      <c r="J87" s="169" t="s">
        <v>111</v>
      </c>
      <c r="K87" s="171" t="s">
        <v>132</v>
      </c>
      <c r="L87" s="172"/>
      <c r="M87" s="81" t="s">
        <v>133</v>
      </c>
      <c r="N87" s="82" t="s">
        <v>44</v>
      </c>
      <c r="O87" s="82" t="s">
        <v>134</v>
      </c>
      <c r="P87" s="82" t="s">
        <v>135</v>
      </c>
      <c r="Q87" s="82" t="s">
        <v>136</v>
      </c>
      <c r="R87" s="82" t="s">
        <v>137</v>
      </c>
      <c r="S87" s="82" t="s">
        <v>138</v>
      </c>
      <c r="T87" s="83" t="s">
        <v>139</v>
      </c>
    </row>
    <row r="88" spans="2:65" s="1" customFormat="1" ht="29.25" customHeight="1">
      <c r="B88" s="41"/>
      <c r="C88" s="87" t="s">
        <v>112</v>
      </c>
      <c r="D88" s="63"/>
      <c r="E88" s="63"/>
      <c r="F88" s="63"/>
      <c r="G88" s="63"/>
      <c r="H88" s="63"/>
      <c r="I88" s="164"/>
      <c r="J88" s="173">
        <f>BK88</f>
        <v>0</v>
      </c>
      <c r="K88" s="63"/>
      <c r="L88" s="61"/>
      <c r="M88" s="84"/>
      <c r="N88" s="85"/>
      <c r="O88" s="85"/>
      <c r="P88" s="174">
        <f>P89+P93+P228</f>
        <v>0</v>
      </c>
      <c r="Q88" s="85"/>
      <c r="R88" s="174">
        <f>R89+R93+R228</f>
        <v>114.0742</v>
      </c>
      <c r="S88" s="85"/>
      <c r="T88" s="175">
        <f>T89+T93+T228</f>
        <v>0</v>
      </c>
      <c r="AT88" s="24" t="s">
        <v>73</v>
      </c>
      <c r="AU88" s="24" t="s">
        <v>113</v>
      </c>
      <c r="BK88" s="176">
        <f>BK89+BK93+BK228</f>
        <v>0</v>
      </c>
    </row>
    <row r="89" spans="2:65" s="10" customFormat="1" ht="37.35" customHeight="1">
      <c r="B89" s="177"/>
      <c r="C89" s="178"/>
      <c r="D89" s="179" t="s">
        <v>73</v>
      </c>
      <c r="E89" s="180" t="s">
        <v>140</v>
      </c>
      <c r="F89" s="180" t="s">
        <v>141</v>
      </c>
      <c r="G89" s="178"/>
      <c r="H89" s="178"/>
      <c r="I89" s="181"/>
      <c r="J89" s="182">
        <f>BK89</f>
        <v>0</v>
      </c>
      <c r="K89" s="178"/>
      <c r="L89" s="183"/>
      <c r="M89" s="184"/>
      <c r="N89" s="185"/>
      <c r="O89" s="185"/>
      <c r="P89" s="186">
        <f>P90</f>
        <v>0</v>
      </c>
      <c r="Q89" s="185"/>
      <c r="R89" s="186">
        <f>R90</f>
        <v>0</v>
      </c>
      <c r="S89" s="185"/>
      <c r="T89" s="187">
        <f>T90</f>
        <v>0</v>
      </c>
      <c r="AR89" s="188" t="s">
        <v>82</v>
      </c>
      <c r="AT89" s="189" t="s">
        <v>73</v>
      </c>
      <c r="AU89" s="189" t="s">
        <v>74</v>
      </c>
      <c r="AY89" s="188" t="s">
        <v>142</v>
      </c>
      <c r="BK89" s="190">
        <f>BK90</f>
        <v>0</v>
      </c>
    </row>
    <row r="90" spans="2:65" s="10" customFormat="1" ht="19.95" customHeight="1">
      <c r="B90" s="177"/>
      <c r="C90" s="178"/>
      <c r="D90" s="179" t="s">
        <v>73</v>
      </c>
      <c r="E90" s="191" t="s">
        <v>143</v>
      </c>
      <c r="F90" s="191" t="s">
        <v>144</v>
      </c>
      <c r="G90" s="178"/>
      <c r="H90" s="178"/>
      <c r="I90" s="181"/>
      <c r="J90" s="192">
        <f>BK90</f>
        <v>0</v>
      </c>
      <c r="K90" s="178"/>
      <c r="L90" s="183"/>
      <c r="M90" s="184"/>
      <c r="N90" s="185"/>
      <c r="O90" s="185"/>
      <c r="P90" s="186">
        <f>P91</f>
        <v>0</v>
      </c>
      <c r="Q90" s="185"/>
      <c r="R90" s="186">
        <f>R91</f>
        <v>0</v>
      </c>
      <c r="S90" s="185"/>
      <c r="T90" s="187">
        <f>T91</f>
        <v>0</v>
      </c>
      <c r="AR90" s="188" t="s">
        <v>82</v>
      </c>
      <c r="AT90" s="189" t="s">
        <v>73</v>
      </c>
      <c r="AU90" s="189" t="s">
        <v>82</v>
      </c>
      <c r="AY90" s="188" t="s">
        <v>142</v>
      </c>
      <c r="BK90" s="190">
        <f>BK91</f>
        <v>0</v>
      </c>
    </row>
    <row r="91" spans="2:65" s="10" customFormat="1" ht="14.85" customHeight="1">
      <c r="B91" s="177"/>
      <c r="C91" s="178"/>
      <c r="D91" s="179" t="s">
        <v>73</v>
      </c>
      <c r="E91" s="191" t="s">
        <v>145</v>
      </c>
      <c r="F91" s="191" t="s">
        <v>146</v>
      </c>
      <c r="G91" s="178"/>
      <c r="H91" s="178"/>
      <c r="I91" s="181"/>
      <c r="J91" s="192">
        <f>BK91</f>
        <v>0</v>
      </c>
      <c r="K91" s="178"/>
      <c r="L91" s="183"/>
      <c r="M91" s="184"/>
      <c r="N91" s="185"/>
      <c r="O91" s="185"/>
      <c r="P91" s="186">
        <f>P92</f>
        <v>0</v>
      </c>
      <c r="Q91" s="185"/>
      <c r="R91" s="186">
        <f>R92</f>
        <v>0</v>
      </c>
      <c r="S91" s="185"/>
      <c r="T91" s="187">
        <f>T92</f>
        <v>0</v>
      </c>
      <c r="AR91" s="188" t="s">
        <v>82</v>
      </c>
      <c r="AT91" s="189" t="s">
        <v>73</v>
      </c>
      <c r="AU91" s="189" t="s">
        <v>84</v>
      </c>
      <c r="AY91" s="188" t="s">
        <v>142</v>
      </c>
      <c r="BK91" s="190">
        <f>BK92</f>
        <v>0</v>
      </c>
    </row>
    <row r="92" spans="2:65" s="1" customFormat="1" ht="63.75" customHeight="1">
      <c r="B92" s="41"/>
      <c r="C92" s="193" t="s">
        <v>82</v>
      </c>
      <c r="D92" s="193" t="s">
        <v>147</v>
      </c>
      <c r="E92" s="194" t="s">
        <v>148</v>
      </c>
      <c r="F92" s="195" t="s">
        <v>149</v>
      </c>
      <c r="G92" s="196" t="s">
        <v>150</v>
      </c>
      <c r="H92" s="197">
        <v>10</v>
      </c>
      <c r="I92" s="198"/>
      <c r="J92" s="199">
        <f>ROUND(I92*H92,2)</f>
        <v>0</v>
      </c>
      <c r="K92" s="195" t="s">
        <v>21</v>
      </c>
      <c r="L92" s="61"/>
      <c r="M92" s="200" t="s">
        <v>21</v>
      </c>
      <c r="N92" s="201" t="s">
        <v>45</v>
      </c>
      <c r="O92" s="42"/>
      <c r="P92" s="202">
        <f>O92*H92</f>
        <v>0</v>
      </c>
      <c r="Q92" s="202">
        <v>0</v>
      </c>
      <c r="R92" s="202">
        <f>Q92*H92</f>
        <v>0</v>
      </c>
      <c r="S92" s="202">
        <v>0</v>
      </c>
      <c r="T92" s="203">
        <f>S92*H92</f>
        <v>0</v>
      </c>
      <c r="AR92" s="24" t="s">
        <v>151</v>
      </c>
      <c r="AT92" s="24" t="s">
        <v>147</v>
      </c>
      <c r="AU92" s="24" t="s">
        <v>152</v>
      </c>
      <c r="AY92" s="24" t="s">
        <v>142</v>
      </c>
      <c r="BE92" s="204">
        <f>IF(N92="základní",J92,0)</f>
        <v>0</v>
      </c>
      <c r="BF92" s="204">
        <f>IF(N92="snížená",J92,0)</f>
        <v>0</v>
      </c>
      <c r="BG92" s="204">
        <f>IF(N92="zákl. přenesená",J92,0)</f>
        <v>0</v>
      </c>
      <c r="BH92" s="204">
        <f>IF(N92="sníž. přenesená",J92,0)</f>
        <v>0</v>
      </c>
      <c r="BI92" s="204">
        <f>IF(N92="nulová",J92,0)</f>
        <v>0</v>
      </c>
      <c r="BJ92" s="24" t="s">
        <v>82</v>
      </c>
      <c r="BK92" s="204">
        <f>ROUND(I92*H92,2)</f>
        <v>0</v>
      </c>
      <c r="BL92" s="24" t="s">
        <v>151</v>
      </c>
      <c r="BM92" s="24" t="s">
        <v>153</v>
      </c>
    </row>
    <row r="93" spans="2:65" s="10" customFormat="1" ht="37.35" customHeight="1">
      <c r="B93" s="177"/>
      <c r="C93" s="178"/>
      <c r="D93" s="179" t="s">
        <v>73</v>
      </c>
      <c r="E93" s="180" t="s">
        <v>154</v>
      </c>
      <c r="F93" s="180" t="s">
        <v>155</v>
      </c>
      <c r="G93" s="178"/>
      <c r="H93" s="178"/>
      <c r="I93" s="181"/>
      <c r="J93" s="182">
        <f>BK93</f>
        <v>0</v>
      </c>
      <c r="K93" s="178"/>
      <c r="L93" s="183"/>
      <c r="M93" s="184"/>
      <c r="N93" s="185"/>
      <c r="O93" s="185"/>
      <c r="P93" s="186">
        <f>P94+P195</f>
        <v>0</v>
      </c>
      <c r="Q93" s="185"/>
      <c r="R93" s="186">
        <f>R94+R195</f>
        <v>114.0742</v>
      </c>
      <c r="S93" s="185"/>
      <c r="T93" s="187">
        <f>T94+T195</f>
        <v>0</v>
      </c>
      <c r="AR93" s="188" t="s">
        <v>84</v>
      </c>
      <c r="AT93" s="189" t="s">
        <v>73</v>
      </c>
      <c r="AU93" s="189" t="s">
        <v>74</v>
      </c>
      <c r="AY93" s="188" t="s">
        <v>142</v>
      </c>
      <c r="BK93" s="190">
        <f>BK94+BK195</f>
        <v>0</v>
      </c>
    </row>
    <row r="94" spans="2:65" s="10" customFormat="1" ht="19.95" customHeight="1">
      <c r="B94" s="177"/>
      <c r="C94" s="178"/>
      <c r="D94" s="179" t="s">
        <v>73</v>
      </c>
      <c r="E94" s="191" t="s">
        <v>156</v>
      </c>
      <c r="F94" s="191" t="s">
        <v>157</v>
      </c>
      <c r="G94" s="178"/>
      <c r="H94" s="178"/>
      <c r="I94" s="181"/>
      <c r="J94" s="192">
        <f>BK94</f>
        <v>0</v>
      </c>
      <c r="K94" s="178"/>
      <c r="L94" s="183"/>
      <c r="M94" s="184"/>
      <c r="N94" s="185"/>
      <c r="O94" s="185"/>
      <c r="P94" s="186">
        <f>SUM(P95:P194)</f>
        <v>0</v>
      </c>
      <c r="Q94" s="185"/>
      <c r="R94" s="186">
        <f>SUM(R95:R194)</f>
        <v>114.0742</v>
      </c>
      <c r="S94" s="185"/>
      <c r="T94" s="187">
        <f>SUM(T95:T194)</f>
        <v>0</v>
      </c>
      <c r="AR94" s="188" t="s">
        <v>84</v>
      </c>
      <c r="AT94" s="189" t="s">
        <v>73</v>
      </c>
      <c r="AU94" s="189" t="s">
        <v>82</v>
      </c>
      <c r="AY94" s="188" t="s">
        <v>142</v>
      </c>
      <c r="BK94" s="190">
        <f>SUM(BK95:BK194)</f>
        <v>0</v>
      </c>
    </row>
    <row r="95" spans="2:65" s="1" customFormat="1" ht="16.5" customHeight="1">
      <c r="B95" s="41"/>
      <c r="C95" s="193" t="s">
        <v>84</v>
      </c>
      <c r="D95" s="193" t="s">
        <v>147</v>
      </c>
      <c r="E95" s="194" t="s">
        <v>158</v>
      </c>
      <c r="F95" s="195" t="s">
        <v>159</v>
      </c>
      <c r="G95" s="196" t="s">
        <v>160</v>
      </c>
      <c r="H95" s="197">
        <v>99900</v>
      </c>
      <c r="I95" s="198"/>
      <c r="J95" s="199">
        <f>ROUND(I95*H95,2)</f>
        <v>0</v>
      </c>
      <c r="K95" s="195" t="s">
        <v>21</v>
      </c>
      <c r="L95" s="61"/>
      <c r="M95" s="200" t="s">
        <v>21</v>
      </c>
      <c r="N95" s="201" t="s">
        <v>45</v>
      </c>
      <c r="O95" s="42"/>
      <c r="P95" s="202">
        <f>O95*H95</f>
        <v>0</v>
      </c>
      <c r="Q95" s="202">
        <v>1E-3</v>
      </c>
      <c r="R95" s="202">
        <f>Q95*H95</f>
        <v>99.9</v>
      </c>
      <c r="S95" s="202">
        <v>0</v>
      </c>
      <c r="T95" s="203">
        <f>S95*H95</f>
        <v>0</v>
      </c>
      <c r="AR95" s="24" t="s">
        <v>161</v>
      </c>
      <c r="AT95" s="24" t="s">
        <v>147</v>
      </c>
      <c r="AU95" s="24" t="s">
        <v>84</v>
      </c>
      <c r="AY95" s="24" t="s">
        <v>142</v>
      </c>
      <c r="BE95" s="204">
        <f>IF(N95="základní",J95,0)</f>
        <v>0</v>
      </c>
      <c r="BF95" s="204">
        <f>IF(N95="snížená",J95,0)</f>
        <v>0</v>
      </c>
      <c r="BG95" s="204">
        <f>IF(N95="zákl. přenesená",J95,0)</f>
        <v>0</v>
      </c>
      <c r="BH95" s="204">
        <f>IF(N95="sníž. přenesená",J95,0)</f>
        <v>0</v>
      </c>
      <c r="BI95" s="204">
        <f>IF(N95="nulová",J95,0)</f>
        <v>0</v>
      </c>
      <c r="BJ95" s="24" t="s">
        <v>82</v>
      </c>
      <c r="BK95" s="204">
        <f>ROUND(I95*H95,2)</f>
        <v>0</v>
      </c>
      <c r="BL95" s="24" t="s">
        <v>161</v>
      </c>
      <c r="BM95" s="24" t="s">
        <v>162</v>
      </c>
    </row>
    <row r="96" spans="2:65" s="1" customFormat="1" ht="25.5" customHeight="1">
      <c r="B96" s="41"/>
      <c r="C96" s="205" t="s">
        <v>152</v>
      </c>
      <c r="D96" s="205" t="s">
        <v>163</v>
      </c>
      <c r="E96" s="206" t="s">
        <v>164</v>
      </c>
      <c r="F96" s="207" t="s">
        <v>165</v>
      </c>
      <c r="G96" s="208" t="s">
        <v>160</v>
      </c>
      <c r="H96" s="209">
        <v>99900</v>
      </c>
      <c r="I96" s="210"/>
      <c r="J96" s="211">
        <f>ROUND(I96*H96,2)</f>
        <v>0</v>
      </c>
      <c r="K96" s="207" t="s">
        <v>21</v>
      </c>
      <c r="L96" s="212"/>
      <c r="M96" s="213" t="s">
        <v>21</v>
      </c>
      <c r="N96" s="214" t="s">
        <v>45</v>
      </c>
      <c r="O96" s="42"/>
      <c r="P96" s="202">
        <f>O96*H96</f>
        <v>0</v>
      </c>
      <c r="Q96" s="202">
        <v>6.9999999999999994E-5</v>
      </c>
      <c r="R96" s="202">
        <f>Q96*H96</f>
        <v>6.9929999999999994</v>
      </c>
      <c r="S96" s="202">
        <v>0</v>
      </c>
      <c r="T96" s="203">
        <f>S96*H96</f>
        <v>0</v>
      </c>
      <c r="AR96" s="24" t="s">
        <v>166</v>
      </c>
      <c r="AT96" s="24" t="s">
        <v>163</v>
      </c>
      <c r="AU96" s="24" t="s">
        <v>84</v>
      </c>
      <c r="AY96" s="24" t="s">
        <v>142</v>
      </c>
      <c r="BE96" s="204">
        <f>IF(N96="základní",J96,0)</f>
        <v>0</v>
      </c>
      <c r="BF96" s="204">
        <f>IF(N96="snížená",J96,0)</f>
        <v>0</v>
      </c>
      <c r="BG96" s="204">
        <f>IF(N96="zákl. přenesená",J96,0)</f>
        <v>0</v>
      </c>
      <c r="BH96" s="204">
        <f>IF(N96="sníž. přenesená",J96,0)</f>
        <v>0</v>
      </c>
      <c r="BI96" s="204">
        <f>IF(N96="nulová",J96,0)</f>
        <v>0</v>
      </c>
      <c r="BJ96" s="24" t="s">
        <v>82</v>
      </c>
      <c r="BK96" s="204">
        <f>ROUND(I96*H96,2)</f>
        <v>0</v>
      </c>
      <c r="BL96" s="24" t="s">
        <v>161</v>
      </c>
      <c r="BM96" s="24" t="s">
        <v>167</v>
      </c>
    </row>
    <row r="97" spans="2:65" s="1" customFormat="1" ht="16.5" customHeight="1">
      <c r="B97" s="41"/>
      <c r="C97" s="205" t="s">
        <v>151</v>
      </c>
      <c r="D97" s="205" t="s">
        <v>163</v>
      </c>
      <c r="E97" s="206" t="s">
        <v>168</v>
      </c>
      <c r="F97" s="207" t="s">
        <v>169</v>
      </c>
      <c r="G97" s="208" t="s">
        <v>170</v>
      </c>
      <c r="H97" s="209">
        <v>79.2</v>
      </c>
      <c r="I97" s="210"/>
      <c r="J97" s="211">
        <f>ROUND(I97*H97,2)</f>
        <v>0</v>
      </c>
      <c r="K97" s="207" t="s">
        <v>21</v>
      </c>
      <c r="L97" s="212"/>
      <c r="M97" s="213" t="s">
        <v>21</v>
      </c>
      <c r="N97" s="214" t="s">
        <v>45</v>
      </c>
      <c r="O97" s="42"/>
      <c r="P97" s="202">
        <f>O97*H97</f>
        <v>0</v>
      </c>
      <c r="Q97" s="202">
        <v>5.0000000000000001E-3</v>
      </c>
      <c r="R97" s="202">
        <f>Q97*H97</f>
        <v>0.39600000000000002</v>
      </c>
      <c r="S97" s="202">
        <v>0</v>
      </c>
      <c r="T97" s="203">
        <f>S97*H97</f>
        <v>0</v>
      </c>
      <c r="AR97" s="24" t="s">
        <v>166</v>
      </c>
      <c r="AT97" s="24" t="s">
        <v>163</v>
      </c>
      <c r="AU97" s="24" t="s">
        <v>84</v>
      </c>
      <c r="AY97" s="24" t="s">
        <v>142</v>
      </c>
      <c r="BE97" s="204">
        <f>IF(N97="základní",J97,0)</f>
        <v>0</v>
      </c>
      <c r="BF97" s="204">
        <f>IF(N97="snížená",J97,0)</f>
        <v>0</v>
      </c>
      <c r="BG97" s="204">
        <f>IF(N97="zákl. přenesená",J97,0)</f>
        <v>0</v>
      </c>
      <c r="BH97" s="204">
        <f>IF(N97="sníž. přenesená",J97,0)</f>
        <v>0</v>
      </c>
      <c r="BI97" s="204">
        <f>IF(N97="nulová",J97,0)</f>
        <v>0</v>
      </c>
      <c r="BJ97" s="24" t="s">
        <v>82</v>
      </c>
      <c r="BK97" s="204">
        <f>ROUND(I97*H97,2)</f>
        <v>0</v>
      </c>
      <c r="BL97" s="24" t="s">
        <v>161</v>
      </c>
      <c r="BM97" s="24" t="s">
        <v>171</v>
      </c>
    </row>
    <row r="98" spans="2:65" s="11" customFormat="1" ht="12">
      <c r="B98" s="215"/>
      <c r="C98" s="216"/>
      <c r="D98" s="217" t="s">
        <v>172</v>
      </c>
      <c r="E98" s="218" t="s">
        <v>21</v>
      </c>
      <c r="F98" s="219" t="s">
        <v>173</v>
      </c>
      <c r="G98" s="216"/>
      <c r="H98" s="218" t="s">
        <v>21</v>
      </c>
      <c r="I98" s="220"/>
      <c r="J98" s="216"/>
      <c r="K98" s="216"/>
      <c r="L98" s="221"/>
      <c r="M98" s="222"/>
      <c r="N98" s="223"/>
      <c r="O98" s="223"/>
      <c r="P98" s="223"/>
      <c r="Q98" s="223"/>
      <c r="R98" s="223"/>
      <c r="S98" s="223"/>
      <c r="T98" s="224"/>
      <c r="AT98" s="225" t="s">
        <v>172</v>
      </c>
      <c r="AU98" s="225" t="s">
        <v>84</v>
      </c>
      <c r="AV98" s="11" t="s">
        <v>82</v>
      </c>
      <c r="AW98" s="11" t="s">
        <v>37</v>
      </c>
      <c r="AX98" s="11" t="s">
        <v>74</v>
      </c>
      <c r="AY98" s="225" t="s">
        <v>142</v>
      </c>
    </row>
    <row r="99" spans="2:65" s="11" customFormat="1" ht="12">
      <c r="B99" s="215"/>
      <c r="C99" s="216"/>
      <c r="D99" s="217" t="s">
        <v>172</v>
      </c>
      <c r="E99" s="218" t="s">
        <v>21</v>
      </c>
      <c r="F99" s="219" t="s">
        <v>174</v>
      </c>
      <c r="G99" s="216"/>
      <c r="H99" s="218" t="s">
        <v>21</v>
      </c>
      <c r="I99" s="220"/>
      <c r="J99" s="216"/>
      <c r="K99" s="216"/>
      <c r="L99" s="221"/>
      <c r="M99" s="222"/>
      <c r="N99" s="223"/>
      <c r="O99" s="223"/>
      <c r="P99" s="223"/>
      <c r="Q99" s="223"/>
      <c r="R99" s="223"/>
      <c r="S99" s="223"/>
      <c r="T99" s="224"/>
      <c r="AT99" s="225" t="s">
        <v>172</v>
      </c>
      <c r="AU99" s="225" t="s">
        <v>84</v>
      </c>
      <c r="AV99" s="11" t="s">
        <v>82</v>
      </c>
      <c r="AW99" s="11" t="s">
        <v>37</v>
      </c>
      <c r="AX99" s="11" t="s">
        <v>74</v>
      </c>
      <c r="AY99" s="225" t="s">
        <v>142</v>
      </c>
    </row>
    <row r="100" spans="2:65" s="12" customFormat="1" ht="12">
      <c r="B100" s="226"/>
      <c r="C100" s="227"/>
      <c r="D100" s="217" t="s">
        <v>172</v>
      </c>
      <c r="E100" s="228" t="s">
        <v>21</v>
      </c>
      <c r="F100" s="229" t="s">
        <v>21</v>
      </c>
      <c r="G100" s="227"/>
      <c r="H100" s="230">
        <v>0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AT100" s="236" t="s">
        <v>172</v>
      </c>
      <c r="AU100" s="236" t="s">
        <v>84</v>
      </c>
      <c r="AV100" s="12" t="s">
        <v>84</v>
      </c>
      <c r="AW100" s="12" t="s">
        <v>37</v>
      </c>
      <c r="AX100" s="12" t="s">
        <v>74</v>
      </c>
      <c r="AY100" s="236" t="s">
        <v>142</v>
      </c>
    </row>
    <row r="101" spans="2:65" s="11" customFormat="1" ht="12">
      <c r="B101" s="215"/>
      <c r="C101" s="216"/>
      <c r="D101" s="217" t="s">
        <v>172</v>
      </c>
      <c r="E101" s="218" t="s">
        <v>21</v>
      </c>
      <c r="F101" s="219" t="s">
        <v>175</v>
      </c>
      <c r="G101" s="216"/>
      <c r="H101" s="218" t="s">
        <v>21</v>
      </c>
      <c r="I101" s="220"/>
      <c r="J101" s="216"/>
      <c r="K101" s="216"/>
      <c r="L101" s="221"/>
      <c r="M101" s="222"/>
      <c r="N101" s="223"/>
      <c r="O101" s="223"/>
      <c r="P101" s="223"/>
      <c r="Q101" s="223"/>
      <c r="R101" s="223"/>
      <c r="S101" s="223"/>
      <c r="T101" s="224"/>
      <c r="AT101" s="225" t="s">
        <v>172</v>
      </c>
      <c r="AU101" s="225" t="s">
        <v>84</v>
      </c>
      <c r="AV101" s="11" t="s">
        <v>82</v>
      </c>
      <c r="AW101" s="11" t="s">
        <v>37</v>
      </c>
      <c r="AX101" s="11" t="s">
        <v>74</v>
      </c>
      <c r="AY101" s="225" t="s">
        <v>142</v>
      </c>
    </row>
    <row r="102" spans="2:65" s="12" customFormat="1" ht="12">
      <c r="B102" s="226"/>
      <c r="C102" s="227"/>
      <c r="D102" s="217" t="s">
        <v>172</v>
      </c>
      <c r="E102" s="228" t="s">
        <v>21</v>
      </c>
      <c r="F102" s="229" t="s">
        <v>176</v>
      </c>
      <c r="G102" s="227"/>
      <c r="H102" s="230">
        <v>79.2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AT102" s="236" t="s">
        <v>172</v>
      </c>
      <c r="AU102" s="236" t="s">
        <v>84</v>
      </c>
      <c r="AV102" s="12" t="s">
        <v>84</v>
      </c>
      <c r="AW102" s="12" t="s">
        <v>37</v>
      </c>
      <c r="AX102" s="12" t="s">
        <v>74</v>
      </c>
      <c r="AY102" s="236" t="s">
        <v>142</v>
      </c>
    </row>
    <row r="103" spans="2:65" s="13" customFormat="1" ht="12">
      <c r="B103" s="237"/>
      <c r="C103" s="238"/>
      <c r="D103" s="217" t="s">
        <v>172</v>
      </c>
      <c r="E103" s="239" t="s">
        <v>21</v>
      </c>
      <c r="F103" s="240" t="s">
        <v>177</v>
      </c>
      <c r="G103" s="238"/>
      <c r="H103" s="241">
        <v>79.2</v>
      </c>
      <c r="I103" s="242"/>
      <c r="J103" s="238"/>
      <c r="K103" s="238"/>
      <c r="L103" s="243"/>
      <c r="M103" s="244"/>
      <c r="N103" s="245"/>
      <c r="O103" s="245"/>
      <c r="P103" s="245"/>
      <c r="Q103" s="245"/>
      <c r="R103" s="245"/>
      <c r="S103" s="245"/>
      <c r="T103" s="246"/>
      <c r="AT103" s="247" t="s">
        <v>172</v>
      </c>
      <c r="AU103" s="247" t="s">
        <v>84</v>
      </c>
      <c r="AV103" s="13" t="s">
        <v>152</v>
      </c>
      <c r="AW103" s="13" t="s">
        <v>37</v>
      </c>
      <c r="AX103" s="13" t="s">
        <v>74</v>
      </c>
      <c r="AY103" s="247" t="s">
        <v>142</v>
      </c>
    </row>
    <row r="104" spans="2:65" s="14" customFormat="1" ht="12">
      <c r="B104" s="248"/>
      <c r="C104" s="249"/>
      <c r="D104" s="217" t="s">
        <v>172</v>
      </c>
      <c r="E104" s="250" t="s">
        <v>21</v>
      </c>
      <c r="F104" s="251" t="s">
        <v>178</v>
      </c>
      <c r="G104" s="249"/>
      <c r="H104" s="252">
        <v>79.2</v>
      </c>
      <c r="I104" s="253"/>
      <c r="J104" s="249"/>
      <c r="K104" s="249"/>
      <c r="L104" s="254"/>
      <c r="M104" s="255"/>
      <c r="N104" s="256"/>
      <c r="O104" s="256"/>
      <c r="P104" s="256"/>
      <c r="Q104" s="256"/>
      <c r="R104" s="256"/>
      <c r="S104" s="256"/>
      <c r="T104" s="257"/>
      <c r="AT104" s="258" t="s">
        <v>172</v>
      </c>
      <c r="AU104" s="258" t="s">
        <v>84</v>
      </c>
      <c r="AV104" s="14" t="s">
        <v>151</v>
      </c>
      <c r="AW104" s="14" t="s">
        <v>37</v>
      </c>
      <c r="AX104" s="14" t="s">
        <v>82</v>
      </c>
      <c r="AY104" s="258" t="s">
        <v>142</v>
      </c>
    </row>
    <row r="105" spans="2:65" s="1" customFormat="1" ht="16.5" customHeight="1">
      <c r="B105" s="41"/>
      <c r="C105" s="205" t="s">
        <v>179</v>
      </c>
      <c r="D105" s="205" t="s">
        <v>163</v>
      </c>
      <c r="E105" s="206" t="s">
        <v>180</v>
      </c>
      <c r="F105" s="207" t="s">
        <v>181</v>
      </c>
      <c r="G105" s="208" t="s">
        <v>170</v>
      </c>
      <c r="H105" s="209">
        <v>693</v>
      </c>
      <c r="I105" s="210"/>
      <c r="J105" s="211">
        <f>ROUND(I105*H105,2)</f>
        <v>0</v>
      </c>
      <c r="K105" s="207" t="s">
        <v>21</v>
      </c>
      <c r="L105" s="212"/>
      <c r="M105" s="213" t="s">
        <v>21</v>
      </c>
      <c r="N105" s="214" t="s">
        <v>45</v>
      </c>
      <c r="O105" s="42"/>
      <c r="P105" s="202">
        <f>O105*H105</f>
        <v>0</v>
      </c>
      <c r="Q105" s="202">
        <v>5.0000000000000001E-3</v>
      </c>
      <c r="R105" s="202">
        <f>Q105*H105</f>
        <v>3.4649999999999999</v>
      </c>
      <c r="S105" s="202">
        <v>0</v>
      </c>
      <c r="T105" s="203">
        <f>S105*H105</f>
        <v>0</v>
      </c>
      <c r="AR105" s="24" t="s">
        <v>166</v>
      </c>
      <c r="AT105" s="24" t="s">
        <v>163</v>
      </c>
      <c r="AU105" s="24" t="s">
        <v>84</v>
      </c>
      <c r="AY105" s="24" t="s">
        <v>142</v>
      </c>
      <c r="BE105" s="204">
        <f>IF(N105="základní",J105,0)</f>
        <v>0</v>
      </c>
      <c r="BF105" s="204">
        <f>IF(N105="snížená",J105,0)</f>
        <v>0</v>
      </c>
      <c r="BG105" s="204">
        <f>IF(N105="zákl. přenesená",J105,0)</f>
        <v>0</v>
      </c>
      <c r="BH105" s="204">
        <f>IF(N105="sníž. přenesená",J105,0)</f>
        <v>0</v>
      </c>
      <c r="BI105" s="204">
        <f>IF(N105="nulová",J105,0)</f>
        <v>0</v>
      </c>
      <c r="BJ105" s="24" t="s">
        <v>82</v>
      </c>
      <c r="BK105" s="204">
        <f>ROUND(I105*H105,2)</f>
        <v>0</v>
      </c>
      <c r="BL105" s="24" t="s">
        <v>161</v>
      </c>
      <c r="BM105" s="24" t="s">
        <v>182</v>
      </c>
    </row>
    <row r="106" spans="2:65" s="11" customFormat="1" ht="12">
      <c r="B106" s="215"/>
      <c r="C106" s="216"/>
      <c r="D106" s="217" t="s">
        <v>172</v>
      </c>
      <c r="E106" s="218" t="s">
        <v>21</v>
      </c>
      <c r="F106" s="219" t="s">
        <v>173</v>
      </c>
      <c r="G106" s="216"/>
      <c r="H106" s="218" t="s">
        <v>21</v>
      </c>
      <c r="I106" s="220"/>
      <c r="J106" s="216"/>
      <c r="K106" s="216"/>
      <c r="L106" s="221"/>
      <c r="M106" s="222"/>
      <c r="N106" s="223"/>
      <c r="O106" s="223"/>
      <c r="P106" s="223"/>
      <c r="Q106" s="223"/>
      <c r="R106" s="223"/>
      <c r="S106" s="223"/>
      <c r="T106" s="224"/>
      <c r="AT106" s="225" t="s">
        <v>172</v>
      </c>
      <c r="AU106" s="225" t="s">
        <v>84</v>
      </c>
      <c r="AV106" s="11" t="s">
        <v>82</v>
      </c>
      <c r="AW106" s="11" t="s">
        <v>37</v>
      </c>
      <c r="AX106" s="11" t="s">
        <v>74</v>
      </c>
      <c r="AY106" s="225" t="s">
        <v>142</v>
      </c>
    </row>
    <row r="107" spans="2:65" s="11" customFormat="1" ht="12">
      <c r="B107" s="215"/>
      <c r="C107" s="216"/>
      <c r="D107" s="217" t="s">
        <v>172</v>
      </c>
      <c r="E107" s="218" t="s">
        <v>21</v>
      </c>
      <c r="F107" s="219" t="s">
        <v>174</v>
      </c>
      <c r="G107" s="216"/>
      <c r="H107" s="218" t="s">
        <v>21</v>
      </c>
      <c r="I107" s="220"/>
      <c r="J107" s="216"/>
      <c r="K107" s="216"/>
      <c r="L107" s="221"/>
      <c r="M107" s="222"/>
      <c r="N107" s="223"/>
      <c r="O107" s="223"/>
      <c r="P107" s="223"/>
      <c r="Q107" s="223"/>
      <c r="R107" s="223"/>
      <c r="S107" s="223"/>
      <c r="T107" s="224"/>
      <c r="AT107" s="225" t="s">
        <v>172</v>
      </c>
      <c r="AU107" s="225" t="s">
        <v>84</v>
      </c>
      <c r="AV107" s="11" t="s">
        <v>82</v>
      </c>
      <c r="AW107" s="11" t="s">
        <v>37</v>
      </c>
      <c r="AX107" s="11" t="s">
        <v>74</v>
      </c>
      <c r="AY107" s="225" t="s">
        <v>142</v>
      </c>
    </row>
    <row r="108" spans="2:65" s="12" customFormat="1" ht="12">
      <c r="B108" s="226"/>
      <c r="C108" s="227"/>
      <c r="D108" s="217" t="s">
        <v>172</v>
      </c>
      <c r="E108" s="228" t="s">
        <v>21</v>
      </c>
      <c r="F108" s="229" t="s">
        <v>21</v>
      </c>
      <c r="G108" s="227"/>
      <c r="H108" s="230">
        <v>0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AT108" s="236" t="s">
        <v>172</v>
      </c>
      <c r="AU108" s="236" t="s">
        <v>84</v>
      </c>
      <c r="AV108" s="12" t="s">
        <v>84</v>
      </c>
      <c r="AW108" s="12" t="s">
        <v>37</v>
      </c>
      <c r="AX108" s="12" t="s">
        <v>74</v>
      </c>
      <c r="AY108" s="236" t="s">
        <v>142</v>
      </c>
    </row>
    <row r="109" spans="2:65" s="11" customFormat="1" ht="12">
      <c r="B109" s="215"/>
      <c r="C109" s="216"/>
      <c r="D109" s="217" t="s">
        <v>172</v>
      </c>
      <c r="E109" s="218" t="s">
        <v>21</v>
      </c>
      <c r="F109" s="219" t="s">
        <v>175</v>
      </c>
      <c r="G109" s="216"/>
      <c r="H109" s="218" t="s">
        <v>21</v>
      </c>
      <c r="I109" s="220"/>
      <c r="J109" s="216"/>
      <c r="K109" s="216"/>
      <c r="L109" s="221"/>
      <c r="M109" s="222"/>
      <c r="N109" s="223"/>
      <c r="O109" s="223"/>
      <c r="P109" s="223"/>
      <c r="Q109" s="223"/>
      <c r="R109" s="223"/>
      <c r="S109" s="223"/>
      <c r="T109" s="224"/>
      <c r="AT109" s="225" t="s">
        <v>172</v>
      </c>
      <c r="AU109" s="225" t="s">
        <v>84</v>
      </c>
      <c r="AV109" s="11" t="s">
        <v>82</v>
      </c>
      <c r="AW109" s="11" t="s">
        <v>37</v>
      </c>
      <c r="AX109" s="11" t="s">
        <v>74</v>
      </c>
      <c r="AY109" s="225" t="s">
        <v>142</v>
      </c>
    </row>
    <row r="110" spans="2:65" s="12" customFormat="1" ht="12">
      <c r="B110" s="226"/>
      <c r="C110" s="227"/>
      <c r="D110" s="217" t="s">
        <v>172</v>
      </c>
      <c r="E110" s="228" t="s">
        <v>21</v>
      </c>
      <c r="F110" s="229" t="s">
        <v>183</v>
      </c>
      <c r="G110" s="227"/>
      <c r="H110" s="230">
        <v>693</v>
      </c>
      <c r="I110" s="231"/>
      <c r="J110" s="227"/>
      <c r="K110" s="227"/>
      <c r="L110" s="232"/>
      <c r="M110" s="233"/>
      <c r="N110" s="234"/>
      <c r="O110" s="234"/>
      <c r="P110" s="234"/>
      <c r="Q110" s="234"/>
      <c r="R110" s="234"/>
      <c r="S110" s="234"/>
      <c r="T110" s="235"/>
      <c r="AT110" s="236" t="s">
        <v>172</v>
      </c>
      <c r="AU110" s="236" t="s">
        <v>84</v>
      </c>
      <c r="AV110" s="12" t="s">
        <v>84</v>
      </c>
      <c r="AW110" s="12" t="s">
        <v>37</v>
      </c>
      <c r="AX110" s="12" t="s">
        <v>74</v>
      </c>
      <c r="AY110" s="236" t="s">
        <v>142</v>
      </c>
    </row>
    <row r="111" spans="2:65" s="13" customFormat="1" ht="12">
      <c r="B111" s="237"/>
      <c r="C111" s="238"/>
      <c r="D111" s="217" t="s">
        <v>172</v>
      </c>
      <c r="E111" s="239" t="s">
        <v>21</v>
      </c>
      <c r="F111" s="240" t="s">
        <v>177</v>
      </c>
      <c r="G111" s="238"/>
      <c r="H111" s="241">
        <v>693</v>
      </c>
      <c r="I111" s="242"/>
      <c r="J111" s="238"/>
      <c r="K111" s="238"/>
      <c r="L111" s="243"/>
      <c r="M111" s="244"/>
      <c r="N111" s="245"/>
      <c r="O111" s="245"/>
      <c r="P111" s="245"/>
      <c r="Q111" s="245"/>
      <c r="R111" s="245"/>
      <c r="S111" s="245"/>
      <c r="T111" s="246"/>
      <c r="AT111" s="247" t="s">
        <v>172</v>
      </c>
      <c r="AU111" s="247" t="s">
        <v>84</v>
      </c>
      <c r="AV111" s="13" t="s">
        <v>152</v>
      </c>
      <c r="AW111" s="13" t="s">
        <v>37</v>
      </c>
      <c r="AX111" s="13" t="s">
        <v>74</v>
      </c>
      <c r="AY111" s="247" t="s">
        <v>142</v>
      </c>
    </row>
    <row r="112" spans="2:65" s="14" customFormat="1" ht="12">
      <c r="B112" s="248"/>
      <c r="C112" s="249"/>
      <c r="D112" s="217" t="s">
        <v>172</v>
      </c>
      <c r="E112" s="250" t="s">
        <v>21</v>
      </c>
      <c r="F112" s="251" t="s">
        <v>178</v>
      </c>
      <c r="G112" s="249"/>
      <c r="H112" s="252">
        <v>693</v>
      </c>
      <c r="I112" s="253"/>
      <c r="J112" s="249"/>
      <c r="K112" s="249"/>
      <c r="L112" s="254"/>
      <c r="M112" s="255"/>
      <c r="N112" s="256"/>
      <c r="O112" s="256"/>
      <c r="P112" s="256"/>
      <c r="Q112" s="256"/>
      <c r="R112" s="256"/>
      <c r="S112" s="256"/>
      <c r="T112" s="257"/>
      <c r="AT112" s="258" t="s">
        <v>172</v>
      </c>
      <c r="AU112" s="258" t="s">
        <v>84</v>
      </c>
      <c r="AV112" s="14" t="s">
        <v>151</v>
      </c>
      <c r="AW112" s="14" t="s">
        <v>37</v>
      </c>
      <c r="AX112" s="14" t="s">
        <v>82</v>
      </c>
      <c r="AY112" s="258" t="s">
        <v>142</v>
      </c>
    </row>
    <row r="113" spans="2:65" s="1" customFormat="1" ht="25.5" customHeight="1">
      <c r="B113" s="41"/>
      <c r="C113" s="193" t="s">
        <v>184</v>
      </c>
      <c r="D113" s="193" t="s">
        <v>147</v>
      </c>
      <c r="E113" s="194" t="s">
        <v>185</v>
      </c>
      <c r="F113" s="195" t="s">
        <v>186</v>
      </c>
      <c r="G113" s="196" t="s">
        <v>187</v>
      </c>
      <c r="H113" s="197">
        <v>708</v>
      </c>
      <c r="I113" s="198"/>
      <c r="J113" s="199">
        <f>ROUND(I113*H113,2)</f>
        <v>0</v>
      </c>
      <c r="K113" s="195" t="s">
        <v>21</v>
      </c>
      <c r="L113" s="61"/>
      <c r="M113" s="200" t="s">
        <v>21</v>
      </c>
      <c r="N113" s="201" t="s">
        <v>45</v>
      </c>
      <c r="O113" s="42"/>
      <c r="P113" s="202">
        <f>O113*H113</f>
        <v>0</v>
      </c>
      <c r="Q113" s="202">
        <v>1E-3</v>
      </c>
      <c r="R113" s="202">
        <f>Q113*H113</f>
        <v>0.70799999999999996</v>
      </c>
      <c r="S113" s="202">
        <v>0</v>
      </c>
      <c r="T113" s="203">
        <f>S113*H113</f>
        <v>0</v>
      </c>
      <c r="AR113" s="24" t="s">
        <v>161</v>
      </c>
      <c r="AT113" s="24" t="s">
        <v>147</v>
      </c>
      <c r="AU113" s="24" t="s">
        <v>84</v>
      </c>
      <c r="AY113" s="24" t="s">
        <v>142</v>
      </c>
      <c r="BE113" s="204">
        <f>IF(N113="základní",J113,0)</f>
        <v>0</v>
      </c>
      <c r="BF113" s="204">
        <f>IF(N113="snížená",J113,0)</f>
        <v>0</v>
      </c>
      <c r="BG113" s="204">
        <f>IF(N113="zákl. přenesená",J113,0)</f>
        <v>0</v>
      </c>
      <c r="BH113" s="204">
        <f>IF(N113="sníž. přenesená",J113,0)</f>
        <v>0</v>
      </c>
      <c r="BI113" s="204">
        <f>IF(N113="nulová",J113,0)</f>
        <v>0</v>
      </c>
      <c r="BJ113" s="24" t="s">
        <v>82</v>
      </c>
      <c r="BK113" s="204">
        <f>ROUND(I113*H113,2)</f>
        <v>0</v>
      </c>
      <c r="BL113" s="24" t="s">
        <v>161</v>
      </c>
      <c r="BM113" s="24" t="s">
        <v>188</v>
      </c>
    </row>
    <row r="114" spans="2:65" s="11" customFormat="1" ht="12">
      <c r="B114" s="215"/>
      <c r="C114" s="216"/>
      <c r="D114" s="217" t="s">
        <v>172</v>
      </c>
      <c r="E114" s="218" t="s">
        <v>21</v>
      </c>
      <c r="F114" s="219" t="s">
        <v>189</v>
      </c>
      <c r="G114" s="216"/>
      <c r="H114" s="218" t="s">
        <v>21</v>
      </c>
      <c r="I114" s="220"/>
      <c r="J114" s="216"/>
      <c r="K114" s="216"/>
      <c r="L114" s="221"/>
      <c r="M114" s="222"/>
      <c r="N114" s="223"/>
      <c r="O114" s="223"/>
      <c r="P114" s="223"/>
      <c r="Q114" s="223"/>
      <c r="R114" s="223"/>
      <c r="S114" s="223"/>
      <c r="T114" s="224"/>
      <c r="AT114" s="225" t="s">
        <v>172</v>
      </c>
      <c r="AU114" s="225" t="s">
        <v>84</v>
      </c>
      <c r="AV114" s="11" t="s">
        <v>82</v>
      </c>
      <c r="AW114" s="11" t="s">
        <v>37</v>
      </c>
      <c r="AX114" s="11" t="s">
        <v>74</v>
      </c>
      <c r="AY114" s="225" t="s">
        <v>142</v>
      </c>
    </row>
    <row r="115" spans="2:65" s="12" customFormat="1" ht="12">
      <c r="B115" s="226"/>
      <c r="C115" s="227"/>
      <c r="D115" s="217" t="s">
        <v>172</v>
      </c>
      <c r="E115" s="228" t="s">
        <v>21</v>
      </c>
      <c r="F115" s="229" t="s">
        <v>21</v>
      </c>
      <c r="G115" s="227"/>
      <c r="H115" s="230">
        <v>0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AT115" s="236" t="s">
        <v>172</v>
      </c>
      <c r="AU115" s="236" t="s">
        <v>84</v>
      </c>
      <c r="AV115" s="12" t="s">
        <v>84</v>
      </c>
      <c r="AW115" s="12" t="s">
        <v>37</v>
      </c>
      <c r="AX115" s="12" t="s">
        <v>74</v>
      </c>
      <c r="AY115" s="236" t="s">
        <v>142</v>
      </c>
    </row>
    <row r="116" spans="2:65" s="11" customFormat="1" ht="12">
      <c r="B116" s="215"/>
      <c r="C116" s="216"/>
      <c r="D116" s="217" t="s">
        <v>172</v>
      </c>
      <c r="E116" s="218" t="s">
        <v>21</v>
      </c>
      <c r="F116" s="219" t="s">
        <v>190</v>
      </c>
      <c r="G116" s="216"/>
      <c r="H116" s="218" t="s">
        <v>21</v>
      </c>
      <c r="I116" s="220"/>
      <c r="J116" s="216"/>
      <c r="K116" s="216"/>
      <c r="L116" s="221"/>
      <c r="M116" s="222"/>
      <c r="N116" s="223"/>
      <c r="O116" s="223"/>
      <c r="P116" s="223"/>
      <c r="Q116" s="223"/>
      <c r="R116" s="223"/>
      <c r="S116" s="223"/>
      <c r="T116" s="224"/>
      <c r="AT116" s="225" t="s">
        <v>172</v>
      </c>
      <c r="AU116" s="225" t="s">
        <v>84</v>
      </c>
      <c r="AV116" s="11" t="s">
        <v>82</v>
      </c>
      <c r="AW116" s="11" t="s">
        <v>37</v>
      </c>
      <c r="AX116" s="11" t="s">
        <v>74</v>
      </c>
      <c r="AY116" s="225" t="s">
        <v>142</v>
      </c>
    </row>
    <row r="117" spans="2:65" s="11" customFormat="1" ht="12">
      <c r="B117" s="215"/>
      <c r="C117" s="216"/>
      <c r="D117" s="217" t="s">
        <v>172</v>
      </c>
      <c r="E117" s="218" t="s">
        <v>21</v>
      </c>
      <c r="F117" s="219" t="s">
        <v>191</v>
      </c>
      <c r="G117" s="216"/>
      <c r="H117" s="218" t="s">
        <v>21</v>
      </c>
      <c r="I117" s="220"/>
      <c r="J117" s="216"/>
      <c r="K117" s="216"/>
      <c r="L117" s="221"/>
      <c r="M117" s="222"/>
      <c r="N117" s="223"/>
      <c r="O117" s="223"/>
      <c r="P117" s="223"/>
      <c r="Q117" s="223"/>
      <c r="R117" s="223"/>
      <c r="S117" s="223"/>
      <c r="T117" s="224"/>
      <c r="AT117" s="225" t="s">
        <v>172</v>
      </c>
      <c r="AU117" s="225" t="s">
        <v>84</v>
      </c>
      <c r="AV117" s="11" t="s">
        <v>82</v>
      </c>
      <c r="AW117" s="11" t="s">
        <v>37</v>
      </c>
      <c r="AX117" s="11" t="s">
        <v>74</v>
      </c>
      <c r="AY117" s="225" t="s">
        <v>142</v>
      </c>
    </row>
    <row r="118" spans="2:65" s="12" customFormat="1" ht="12">
      <c r="B118" s="226"/>
      <c r="C118" s="227"/>
      <c r="D118" s="217" t="s">
        <v>172</v>
      </c>
      <c r="E118" s="228" t="s">
        <v>21</v>
      </c>
      <c r="F118" s="229" t="s">
        <v>192</v>
      </c>
      <c r="G118" s="227"/>
      <c r="H118" s="230">
        <v>708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AT118" s="236" t="s">
        <v>172</v>
      </c>
      <c r="AU118" s="236" t="s">
        <v>84</v>
      </c>
      <c r="AV118" s="12" t="s">
        <v>84</v>
      </c>
      <c r="AW118" s="12" t="s">
        <v>37</v>
      </c>
      <c r="AX118" s="12" t="s">
        <v>74</v>
      </c>
      <c r="AY118" s="236" t="s">
        <v>142</v>
      </c>
    </row>
    <row r="119" spans="2:65" s="13" customFormat="1" ht="12">
      <c r="B119" s="237"/>
      <c r="C119" s="238"/>
      <c r="D119" s="217" t="s">
        <v>172</v>
      </c>
      <c r="E119" s="239" t="s">
        <v>21</v>
      </c>
      <c r="F119" s="240" t="s">
        <v>177</v>
      </c>
      <c r="G119" s="238"/>
      <c r="H119" s="241">
        <v>708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AT119" s="247" t="s">
        <v>172</v>
      </c>
      <c r="AU119" s="247" t="s">
        <v>84</v>
      </c>
      <c r="AV119" s="13" t="s">
        <v>152</v>
      </c>
      <c r="AW119" s="13" t="s">
        <v>37</v>
      </c>
      <c r="AX119" s="13" t="s">
        <v>74</v>
      </c>
      <c r="AY119" s="247" t="s">
        <v>142</v>
      </c>
    </row>
    <row r="120" spans="2:65" s="14" customFormat="1" ht="12">
      <c r="B120" s="248"/>
      <c r="C120" s="249"/>
      <c r="D120" s="217" t="s">
        <v>172</v>
      </c>
      <c r="E120" s="250" t="s">
        <v>104</v>
      </c>
      <c r="F120" s="251" t="s">
        <v>178</v>
      </c>
      <c r="G120" s="249"/>
      <c r="H120" s="252">
        <v>708</v>
      </c>
      <c r="I120" s="253"/>
      <c r="J120" s="249"/>
      <c r="K120" s="249"/>
      <c r="L120" s="254"/>
      <c r="M120" s="255"/>
      <c r="N120" s="256"/>
      <c r="O120" s="256"/>
      <c r="P120" s="256"/>
      <c r="Q120" s="256"/>
      <c r="R120" s="256"/>
      <c r="S120" s="256"/>
      <c r="T120" s="257"/>
      <c r="AT120" s="258" t="s">
        <v>172</v>
      </c>
      <c r="AU120" s="258" t="s">
        <v>84</v>
      </c>
      <c r="AV120" s="14" t="s">
        <v>151</v>
      </c>
      <c r="AW120" s="14" t="s">
        <v>37</v>
      </c>
      <c r="AX120" s="14" t="s">
        <v>82</v>
      </c>
      <c r="AY120" s="258" t="s">
        <v>142</v>
      </c>
    </row>
    <row r="121" spans="2:65" s="1" customFormat="1" ht="16.5" customHeight="1">
      <c r="B121" s="41"/>
      <c r="C121" s="205" t="s">
        <v>193</v>
      </c>
      <c r="D121" s="205" t="s">
        <v>163</v>
      </c>
      <c r="E121" s="206" t="s">
        <v>194</v>
      </c>
      <c r="F121" s="207" t="s">
        <v>195</v>
      </c>
      <c r="G121" s="208" t="s">
        <v>187</v>
      </c>
      <c r="H121" s="209">
        <v>778.8</v>
      </c>
      <c r="I121" s="210"/>
      <c r="J121" s="211">
        <f>ROUND(I121*H121,2)</f>
        <v>0</v>
      </c>
      <c r="K121" s="207" t="s">
        <v>21</v>
      </c>
      <c r="L121" s="212"/>
      <c r="M121" s="213" t="s">
        <v>21</v>
      </c>
      <c r="N121" s="214" t="s">
        <v>45</v>
      </c>
      <c r="O121" s="42"/>
      <c r="P121" s="202">
        <f>O121*H121</f>
        <v>0</v>
      </c>
      <c r="Q121" s="202">
        <v>1.5E-3</v>
      </c>
      <c r="R121" s="202">
        <f>Q121*H121</f>
        <v>1.1681999999999999</v>
      </c>
      <c r="S121" s="202">
        <v>0</v>
      </c>
      <c r="T121" s="203">
        <f>S121*H121</f>
        <v>0</v>
      </c>
      <c r="AR121" s="24" t="s">
        <v>166</v>
      </c>
      <c r="AT121" s="24" t="s">
        <v>163</v>
      </c>
      <c r="AU121" s="24" t="s">
        <v>84</v>
      </c>
      <c r="AY121" s="24" t="s">
        <v>142</v>
      </c>
      <c r="BE121" s="204">
        <f>IF(N121="základní",J121,0)</f>
        <v>0</v>
      </c>
      <c r="BF121" s="204">
        <f>IF(N121="snížená",J121,0)</f>
        <v>0</v>
      </c>
      <c r="BG121" s="204">
        <f>IF(N121="zákl. přenesená",J121,0)</f>
        <v>0</v>
      </c>
      <c r="BH121" s="204">
        <f>IF(N121="sníž. přenesená",J121,0)</f>
        <v>0</v>
      </c>
      <c r="BI121" s="204">
        <f>IF(N121="nulová",J121,0)</f>
        <v>0</v>
      </c>
      <c r="BJ121" s="24" t="s">
        <v>82</v>
      </c>
      <c r="BK121" s="204">
        <f>ROUND(I121*H121,2)</f>
        <v>0</v>
      </c>
      <c r="BL121" s="24" t="s">
        <v>161</v>
      </c>
      <c r="BM121" s="24" t="s">
        <v>196</v>
      </c>
    </row>
    <row r="122" spans="2:65" s="11" customFormat="1" ht="12">
      <c r="B122" s="215"/>
      <c r="C122" s="216"/>
      <c r="D122" s="217" t="s">
        <v>172</v>
      </c>
      <c r="E122" s="218" t="s">
        <v>21</v>
      </c>
      <c r="F122" s="219" t="s">
        <v>197</v>
      </c>
      <c r="G122" s="216"/>
      <c r="H122" s="218" t="s">
        <v>21</v>
      </c>
      <c r="I122" s="220"/>
      <c r="J122" s="216"/>
      <c r="K122" s="216"/>
      <c r="L122" s="221"/>
      <c r="M122" s="222"/>
      <c r="N122" s="223"/>
      <c r="O122" s="223"/>
      <c r="P122" s="223"/>
      <c r="Q122" s="223"/>
      <c r="R122" s="223"/>
      <c r="S122" s="223"/>
      <c r="T122" s="224"/>
      <c r="AT122" s="225" t="s">
        <v>172</v>
      </c>
      <c r="AU122" s="225" t="s">
        <v>84</v>
      </c>
      <c r="AV122" s="11" t="s">
        <v>82</v>
      </c>
      <c r="AW122" s="11" t="s">
        <v>37</v>
      </c>
      <c r="AX122" s="11" t="s">
        <v>74</v>
      </c>
      <c r="AY122" s="225" t="s">
        <v>142</v>
      </c>
    </row>
    <row r="123" spans="2:65" s="11" customFormat="1" ht="12">
      <c r="B123" s="215"/>
      <c r="C123" s="216"/>
      <c r="D123" s="217" t="s">
        <v>172</v>
      </c>
      <c r="E123" s="218" t="s">
        <v>21</v>
      </c>
      <c r="F123" s="219" t="s">
        <v>174</v>
      </c>
      <c r="G123" s="216"/>
      <c r="H123" s="218" t="s">
        <v>21</v>
      </c>
      <c r="I123" s="220"/>
      <c r="J123" s="216"/>
      <c r="K123" s="216"/>
      <c r="L123" s="221"/>
      <c r="M123" s="222"/>
      <c r="N123" s="223"/>
      <c r="O123" s="223"/>
      <c r="P123" s="223"/>
      <c r="Q123" s="223"/>
      <c r="R123" s="223"/>
      <c r="S123" s="223"/>
      <c r="T123" s="224"/>
      <c r="AT123" s="225" t="s">
        <v>172</v>
      </c>
      <c r="AU123" s="225" t="s">
        <v>84</v>
      </c>
      <c r="AV123" s="11" t="s">
        <v>82</v>
      </c>
      <c r="AW123" s="11" t="s">
        <v>37</v>
      </c>
      <c r="AX123" s="11" t="s">
        <v>74</v>
      </c>
      <c r="AY123" s="225" t="s">
        <v>142</v>
      </c>
    </row>
    <row r="124" spans="2:65" s="12" customFormat="1" ht="12">
      <c r="B124" s="226"/>
      <c r="C124" s="227"/>
      <c r="D124" s="217" t="s">
        <v>172</v>
      </c>
      <c r="E124" s="228" t="s">
        <v>21</v>
      </c>
      <c r="F124" s="229" t="s">
        <v>21</v>
      </c>
      <c r="G124" s="227"/>
      <c r="H124" s="230">
        <v>0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AT124" s="236" t="s">
        <v>172</v>
      </c>
      <c r="AU124" s="236" t="s">
        <v>84</v>
      </c>
      <c r="AV124" s="12" t="s">
        <v>84</v>
      </c>
      <c r="AW124" s="12" t="s">
        <v>37</v>
      </c>
      <c r="AX124" s="12" t="s">
        <v>74</v>
      </c>
      <c r="AY124" s="236" t="s">
        <v>142</v>
      </c>
    </row>
    <row r="125" spans="2:65" s="11" customFormat="1" ht="12">
      <c r="B125" s="215"/>
      <c r="C125" s="216"/>
      <c r="D125" s="217" t="s">
        <v>172</v>
      </c>
      <c r="E125" s="218" t="s">
        <v>21</v>
      </c>
      <c r="F125" s="219" t="s">
        <v>189</v>
      </c>
      <c r="G125" s="216"/>
      <c r="H125" s="218" t="s">
        <v>21</v>
      </c>
      <c r="I125" s="220"/>
      <c r="J125" s="216"/>
      <c r="K125" s="216"/>
      <c r="L125" s="221"/>
      <c r="M125" s="222"/>
      <c r="N125" s="223"/>
      <c r="O125" s="223"/>
      <c r="P125" s="223"/>
      <c r="Q125" s="223"/>
      <c r="R125" s="223"/>
      <c r="S125" s="223"/>
      <c r="T125" s="224"/>
      <c r="AT125" s="225" t="s">
        <v>172</v>
      </c>
      <c r="AU125" s="225" t="s">
        <v>84</v>
      </c>
      <c r="AV125" s="11" t="s">
        <v>82</v>
      </c>
      <c r="AW125" s="11" t="s">
        <v>37</v>
      </c>
      <c r="AX125" s="11" t="s">
        <v>74</v>
      </c>
      <c r="AY125" s="225" t="s">
        <v>142</v>
      </c>
    </row>
    <row r="126" spans="2:65" s="12" customFormat="1" ht="12">
      <c r="B126" s="226"/>
      <c r="C126" s="227"/>
      <c r="D126" s="217" t="s">
        <v>172</v>
      </c>
      <c r="E126" s="228" t="s">
        <v>21</v>
      </c>
      <c r="F126" s="229" t="s">
        <v>198</v>
      </c>
      <c r="G126" s="227"/>
      <c r="H126" s="230">
        <v>778.8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AT126" s="236" t="s">
        <v>172</v>
      </c>
      <c r="AU126" s="236" t="s">
        <v>84</v>
      </c>
      <c r="AV126" s="12" t="s">
        <v>84</v>
      </c>
      <c r="AW126" s="12" t="s">
        <v>37</v>
      </c>
      <c r="AX126" s="12" t="s">
        <v>74</v>
      </c>
      <c r="AY126" s="236" t="s">
        <v>142</v>
      </c>
    </row>
    <row r="127" spans="2:65" s="13" customFormat="1" ht="12">
      <c r="B127" s="237"/>
      <c r="C127" s="238"/>
      <c r="D127" s="217" t="s">
        <v>172</v>
      </c>
      <c r="E127" s="239" t="s">
        <v>21</v>
      </c>
      <c r="F127" s="240" t="s">
        <v>177</v>
      </c>
      <c r="G127" s="238"/>
      <c r="H127" s="241">
        <v>778.8</v>
      </c>
      <c r="I127" s="242"/>
      <c r="J127" s="238"/>
      <c r="K127" s="238"/>
      <c r="L127" s="243"/>
      <c r="M127" s="244"/>
      <c r="N127" s="245"/>
      <c r="O127" s="245"/>
      <c r="P127" s="245"/>
      <c r="Q127" s="245"/>
      <c r="R127" s="245"/>
      <c r="S127" s="245"/>
      <c r="T127" s="246"/>
      <c r="AT127" s="247" t="s">
        <v>172</v>
      </c>
      <c r="AU127" s="247" t="s">
        <v>84</v>
      </c>
      <c r="AV127" s="13" t="s">
        <v>152</v>
      </c>
      <c r="AW127" s="13" t="s">
        <v>37</v>
      </c>
      <c r="AX127" s="13" t="s">
        <v>74</v>
      </c>
      <c r="AY127" s="247" t="s">
        <v>142</v>
      </c>
    </row>
    <row r="128" spans="2:65" s="14" customFormat="1" ht="12">
      <c r="B128" s="248"/>
      <c r="C128" s="249"/>
      <c r="D128" s="217" t="s">
        <v>172</v>
      </c>
      <c r="E128" s="250" t="s">
        <v>21</v>
      </c>
      <c r="F128" s="251" t="s">
        <v>178</v>
      </c>
      <c r="G128" s="249"/>
      <c r="H128" s="252">
        <v>778.8</v>
      </c>
      <c r="I128" s="253"/>
      <c r="J128" s="249"/>
      <c r="K128" s="249"/>
      <c r="L128" s="254"/>
      <c r="M128" s="255"/>
      <c r="N128" s="256"/>
      <c r="O128" s="256"/>
      <c r="P128" s="256"/>
      <c r="Q128" s="256"/>
      <c r="R128" s="256"/>
      <c r="S128" s="256"/>
      <c r="T128" s="257"/>
      <c r="AT128" s="258" t="s">
        <v>172</v>
      </c>
      <c r="AU128" s="258" t="s">
        <v>84</v>
      </c>
      <c r="AV128" s="14" t="s">
        <v>151</v>
      </c>
      <c r="AW128" s="14" t="s">
        <v>37</v>
      </c>
      <c r="AX128" s="14" t="s">
        <v>82</v>
      </c>
      <c r="AY128" s="258" t="s">
        <v>142</v>
      </c>
    </row>
    <row r="129" spans="2:65" s="1" customFormat="1" ht="16.5" customHeight="1">
      <c r="B129" s="41"/>
      <c r="C129" s="205" t="s">
        <v>199</v>
      </c>
      <c r="D129" s="205" t="s">
        <v>163</v>
      </c>
      <c r="E129" s="206" t="s">
        <v>200</v>
      </c>
      <c r="F129" s="207" t="s">
        <v>201</v>
      </c>
      <c r="G129" s="208" t="s">
        <v>170</v>
      </c>
      <c r="H129" s="209">
        <v>206.8</v>
      </c>
      <c r="I129" s="210"/>
      <c r="J129" s="211">
        <f>ROUND(I129*H129,2)</f>
        <v>0</v>
      </c>
      <c r="K129" s="207" t="s">
        <v>21</v>
      </c>
      <c r="L129" s="212"/>
      <c r="M129" s="213" t="s">
        <v>21</v>
      </c>
      <c r="N129" s="214" t="s">
        <v>45</v>
      </c>
      <c r="O129" s="42"/>
      <c r="P129" s="202">
        <f>O129*H129</f>
        <v>0</v>
      </c>
      <c r="Q129" s="202">
        <v>5.0000000000000001E-3</v>
      </c>
      <c r="R129" s="202">
        <f>Q129*H129</f>
        <v>1.034</v>
      </c>
      <c r="S129" s="202">
        <v>0</v>
      </c>
      <c r="T129" s="203">
        <f>S129*H129</f>
        <v>0</v>
      </c>
      <c r="AR129" s="24" t="s">
        <v>166</v>
      </c>
      <c r="AT129" s="24" t="s">
        <v>163</v>
      </c>
      <c r="AU129" s="24" t="s">
        <v>84</v>
      </c>
      <c r="AY129" s="24" t="s">
        <v>142</v>
      </c>
      <c r="BE129" s="204">
        <f>IF(N129="základní",J129,0)</f>
        <v>0</v>
      </c>
      <c r="BF129" s="204">
        <f>IF(N129="snížená",J129,0)</f>
        <v>0</v>
      </c>
      <c r="BG129" s="204">
        <f>IF(N129="zákl. přenesená",J129,0)</f>
        <v>0</v>
      </c>
      <c r="BH129" s="204">
        <f>IF(N129="sníž. přenesená",J129,0)</f>
        <v>0</v>
      </c>
      <c r="BI129" s="204">
        <f>IF(N129="nulová",J129,0)</f>
        <v>0</v>
      </c>
      <c r="BJ129" s="24" t="s">
        <v>82</v>
      </c>
      <c r="BK129" s="204">
        <f>ROUND(I129*H129,2)</f>
        <v>0</v>
      </c>
      <c r="BL129" s="24" t="s">
        <v>161</v>
      </c>
      <c r="BM129" s="24" t="s">
        <v>202</v>
      </c>
    </row>
    <row r="130" spans="2:65" s="11" customFormat="1" ht="12">
      <c r="B130" s="215"/>
      <c r="C130" s="216"/>
      <c r="D130" s="217" t="s">
        <v>172</v>
      </c>
      <c r="E130" s="218" t="s">
        <v>21</v>
      </c>
      <c r="F130" s="219" t="s">
        <v>203</v>
      </c>
      <c r="G130" s="216"/>
      <c r="H130" s="218" t="s">
        <v>21</v>
      </c>
      <c r="I130" s="220"/>
      <c r="J130" s="216"/>
      <c r="K130" s="216"/>
      <c r="L130" s="221"/>
      <c r="M130" s="222"/>
      <c r="N130" s="223"/>
      <c r="O130" s="223"/>
      <c r="P130" s="223"/>
      <c r="Q130" s="223"/>
      <c r="R130" s="223"/>
      <c r="S130" s="223"/>
      <c r="T130" s="224"/>
      <c r="AT130" s="225" t="s">
        <v>172</v>
      </c>
      <c r="AU130" s="225" t="s">
        <v>84</v>
      </c>
      <c r="AV130" s="11" t="s">
        <v>82</v>
      </c>
      <c r="AW130" s="11" t="s">
        <v>37</v>
      </c>
      <c r="AX130" s="11" t="s">
        <v>74</v>
      </c>
      <c r="AY130" s="225" t="s">
        <v>142</v>
      </c>
    </row>
    <row r="131" spans="2:65" s="11" customFormat="1" ht="12">
      <c r="B131" s="215"/>
      <c r="C131" s="216"/>
      <c r="D131" s="217" t="s">
        <v>172</v>
      </c>
      <c r="E131" s="218" t="s">
        <v>21</v>
      </c>
      <c r="F131" s="219" t="s">
        <v>174</v>
      </c>
      <c r="G131" s="216"/>
      <c r="H131" s="218" t="s">
        <v>21</v>
      </c>
      <c r="I131" s="220"/>
      <c r="J131" s="216"/>
      <c r="K131" s="216"/>
      <c r="L131" s="221"/>
      <c r="M131" s="222"/>
      <c r="N131" s="223"/>
      <c r="O131" s="223"/>
      <c r="P131" s="223"/>
      <c r="Q131" s="223"/>
      <c r="R131" s="223"/>
      <c r="S131" s="223"/>
      <c r="T131" s="224"/>
      <c r="AT131" s="225" t="s">
        <v>172</v>
      </c>
      <c r="AU131" s="225" t="s">
        <v>84</v>
      </c>
      <c r="AV131" s="11" t="s">
        <v>82</v>
      </c>
      <c r="AW131" s="11" t="s">
        <v>37</v>
      </c>
      <c r="AX131" s="11" t="s">
        <v>74</v>
      </c>
      <c r="AY131" s="225" t="s">
        <v>142</v>
      </c>
    </row>
    <row r="132" spans="2:65" s="12" customFormat="1" ht="12">
      <c r="B132" s="226"/>
      <c r="C132" s="227"/>
      <c r="D132" s="217" t="s">
        <v>172</v>
      </c>
      <c r="E132" s="228" t="s">
        <v>21</v>
      </c>
      <c r="F132" s="229" t="s">
        <v>21</v>
      </c>
      <c r="G132" s="227"/>
      <c r="H132" s="230">
        <v>0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AT132" s="236" t="s">
        <v>172</v>
      </c>
      <c r="AU132" s="236" t="s">
        <v>84</v>
      </c>
      <c r="AV132" s="12" t="s">
        <v>84</v>
      </c>
      <c r="AW132" s="12" t="s">
        <v>37</v>
      </c>
      <c r="AX132" s="12" t="s">
        <v>74</v>
      </c>
      <c r="AY132" s="236" t="s">
        <v>142</v>
      </c>
    </row>
    <row r="133" spans="2:65" s="11" customFormat="1" ht="12">
      <c r="B133" s="215"/>
      <c r="C133" s="216"/>
      <c r="D133" s="217" t="s">
        <v>172</v>
      </c>
      <c r="E133" s="218" t="s">
        <v>21</v>
      </c>
      <c r="F133" s="219" t="s">
        <v>189</v>
      </c>
      <c r="G133" s="216"/>
      <c r="H133" s="218" t="s">
        <v>21</v>
      </c>
      <c r="I133" s="220"/>
      <c r="J133" s="216"/>
      <c r="K133" s="216"/>
      <c r="L133" s="221"/>
      <c r="M133" s="222"/>
      <c r="N133" s="223"/>
      <c r="O133" s="223"/>
      <c r="P133" s="223"/>
      <c r="Q133" s="223"/>
      <c r="R133" s="223"/>
      <c r="S133" s="223"/>
      <c r="T133" s="224"/>
      <c r="AT133" s="225" t="s">
        <v>172</v>
      </c>
      <c r="AU133" s="225" t="s">
        <v>84</v>
      </c>
      <c r="AV133" s="11" t="s">
        <v>82</v>
      </c>
      <c r="AW133" s="11" t="s">
        <v>37</v>
      </c>
      <c r="AX133" s="11" t="s">
        <v>74</v>
      </c>
      <c r="AY133" s="225" t="s">
        <v>142</v>
      </c>
    </row>
    <row r="134" spans="2:65" s="12" customFormat="1" ht="12">
      <c r="B134" s="226"/>
      <c r="C134" s="227"/>
      <c r="D134" s="217" t="s">
        <v>172</v>
      </c>
      <c r="E134" s="228" t="s">
        <v>21</v>
      </c>
      <c r="F134" s="229" t="s">
        <v>204</v>
      </c>
      <c r="G134" s="227"/>
      <c r="H134" s="230">
        <v>206.8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AT134" s="236" t="s">
        <v>172</v>
      </c>
      <c r="AU134" s="236" t="s">
        <v>84</v>
      </c>
      <c r="AV134" s="12" t="s">
        <v>84</v>
      </c>
      <c r="AW134" s="12" t="s">
        <v>37</v>
      </c>
      <c r="AX134" s="12" t="s">
        <v>74</v>
      </c>
      <c r="AY134" s="236" t="s">
        <v>142</v>
      </c>
    </row>
    <row r="135" spans="2:65" s="13" customFormat="1" ht="12">
      <c r="B135" s="237"/>
      <c r="C135" s="238"/>
      <c r="D135" s="217" t="s">
        <v>172</v>
      </c>
      <c r="E135" s="239" t="s">
        <v>21</v>
      </c>
      <c r="F135" s="240" t="s">
        <v>177</v>
      </c>
      <c r="G135" s="238"/>
      <c r="H135" s="241">
        <v>206.8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AT135" s="247" t="s">
        <v>172</v>
      </c>
      <c r="AU135" s="247" t="s">
        <v>84</v>
      </c>
      <c r="AV135" s="13" t="s">
        <v>152</v>
      </c>
      <c r="AW135" s="13" t="s">
        <v>37</v>
      </c>
      <c r="AX135" s="13" t="s">
        <v>74</v>
      </c>
      <c r="AY135" s="247" t="s">
        <v>142</v>
      </c>
    </row>
    <row r="136" spans="2:65" s="14" customFormat="1" ht="12">
      <c r="B136" s="248"/>
      <c r="C136" s="249"/>
      <c r="D136" s="217" t="s">
        <v>172</v>
      </c>
      <c r="E136" s="250" t="s">
        <v>21</v>
      </c>
      <c r="F136" s="251" t="s">
        <v>178</v>
      </c>
      <c r="G136" s="249"/>
      <c r="H136" s="252">
        <v>206.8</v>
      </c>
      <c r="I136" s="253"/>
      <c r="J136" s="249"/>
      <c r="K136" s="249"/>
      <c r="L136" s="254"/>
      <c r="M136" s="255"/>
      <c r="N136" s="256"/>
      <c r="O136" s="256"/>
      <c r="P136" s="256"/>
      <c r="Q136" s="256"/>
      <c r="R136" s="256"/>
      <c r="S136" s="256"/>
      <c r="T136" s="257"/>
      <c r="AT136" s="258" t="s">
        <v>172</v>
      </c>
      <c r="AU136" s="258" t="s">
        <v>84</v>
      </c>
      <c r="AV136" s="14" t="s">
        <v>151</v>
      </c>
      <c r="AW136" s="14" t="s">
        <v>37</v>
      </c>
      <c r="AX136" s="14" t="s">
        <v>82</v>
      </c>
      <c r="AY136" s="258" t="s">
        <v>142</v>
      </c>
    </row>
    <row r="137" spans="2:65" s="1" customFormat="1" ht="25.5" customHeight="1">
      <c r="B137" s="41"/>
      <c r="C137" s="193" t="s">
        <v>143</v>
      </c>
      <c r="D137" s="193" t="s">
        <v>147</v>
      </c>
      <c r="E137" s="194" t="s">
        <v>205</v>
      </c>
      <c r="F137" s="195" t="s">
        <v>206</v>
      </c>
      <c r="G137" s="196" t="s">
        <v>170</v>
      </c>
      <c r="H137" s="197">
        <v>4</v>
      </c>
      <c r="I137" s="198"/>
      <c r="J137" s="199">
        <f>ROUND(I137*H137,2)</f>
        <v>0</v>
      </c>
      <c r="K137" s="195" t="s">
        <v>21</v>
      </c>
      <c r="L137" s="61"/>
      <c r="M137" s="200" t="s">
        <v>21</v>
      </c>
      <c r="N137" s="201" t="s">
        <v>45</v>
      </c>
      <c r="O137" s="42"/>
      <c r="P137" s="202">
        <f>O137*H137</f>
        <v>0</v>
      </c>
      <c r="Q137" s="202">
        <v>1E-3</v>
      </c>
      <c r="R137" s="202">
        <f>Q137*H137</f>
        <v>4.0000000000000001E-3</v>
      </c>
      <c r="S137" s="202">
        <v>0</v>
      </c>
      <c r="T137" s="203">
        <f>S137*H137</f>
        <v>0</v>
      </c>
      <c r="AR137" s="24" t="s">
        <v>161</v>
      </c>
      <c r="AT137" s="24" t="s">
        <v>147</v>
      </c>
      <c r="AU137" s="24" t="s">
        <v>84</v>
      </c>
      <c r="AY137" s="24" t="s">
        <v>142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24" t="s">
        <v>82</v>
      </c>
      <c r="BK137" s="204">
        <f>ROUND(I137*H137,2)</f>
        <v>0</v>
      </c>
      <c r="BL137" s="24" t="s">
        <v>161</v>
      </c>
      <c r="BM137" s="24" t="s">
        <v>207</v>
      </c>
    </row>
    <row r="138" spans="2:65" s="11" customFormat="1" ht="12">
      <c r="B138" s="215"/>
      <c r="C138" s="216"/>
      <c r="D138" s="217" t="s">
        <v>172</v>
      </c>
      <c r="E138" s="218" t="s">
        <v>21</v>
      </c>
      <c r="F138" s="219" t="s">
        <v>208</v>
      </c>
      <c r="G138" s="216"/>
      <c r="H138" s="218" t="s">
        <v>21</v>
      </c>
      <c r="I138" s="220"/>
      <c r="J138" s="216"/>
      <c r="K138" s="216"/>
      <c r="L138" s="221"/>
      <c r="M138" s="222"/>
      <c r="N138" s="223"/>
      <c r="O138" s="223"/>
      <c r="P138" s="223"/>
      <c r="Q138" s="223"/>
      <c r="R138" s="223"/>
      <c r="S138" s="223"/>
      <c r="T138" s="224"/>
      <c r="AT138" s="225" t="s">
        <v>172</v>
      </c>
      <c r="AU138" s="225" t="s">
        <v>84</v>
      </c>
      <c r="AV138" s="11" t="s">
        <v>82</v>
      </c>
      <c r="AW138" s="11" t="s">
        <v>37</v>
      </c>
      <c r="AX138" s="11" t="s">
        <v>74</v>
      </c>
      <c r="AY138" s="225" t="s">
        <v>142</v>
      </c>
    </row>
    <row r="139" spans="2:65" s="12" customFormat="1" ht="12">
      <c r="B139" s="226"/>
      <c r="C139" s="227"/>
      <c r="D139" s="217" t="s">
        <v>172</v>
      </c>
      <c r="E139" s="228" t="s">
        <v>21</v>
      </c>
      <c r="F139" s="229" t="s">
        <v>21</v>
      </c>
      <c r="G139" s="227"/>
      <c r="H139" s="230">
        <v>0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AT139" s="236" t="s">
        <v>172</v>
      </c>
      <c r="AU139" s="236" t="s">
        <v>84</v>
      </c>
      <c r="AV139" s="12" t="s">
        <v>84</v>
      </c>
      <c r="AW139" s="12" t="s">
        <v>37</v>
      </c>
      <c r="AX139" s="12" t="s">
        <v>74</v>
      </c>
      <c r="AY139" s="236" t="s">
        <v>142</v>
      </c>
    </row>
    <row r="140" spans="2:65" s="11" customFormat="1" ht="12">
      <c r="B140" s="215"/>
      <c r="C140" s="216"/>
      <c r="D140" s="217" t="s">
        <v>172</v>
      </c>
      <c r="E140" s="218" t="s">
        <v>21</v>
      </c>
      <c r="F140" s="219" t="s">
        <v>190</v>
      </c>
      <c r="G140" s="216"/>
      <c r="H140" s="218" t="s">
        <v>21</v>
      </c>
      <c r="I140" s="220"/>
      <c r="J140" s="216"/>
      <c r="K140" s="216"/>
      <c r="L140" s="221"/>
      <c r="M140" s="222"/>
      <c r="N140" s="223"/>
      <c r="O140" s="223"/>
      <c r="P140" s="223"/>
      <c r="Q140" s="223"/>
      <c r="R140" s="223"/>
      <c r="S140" s="223"/>
      <c r="T140" s="224"/>
      <c r="AT140" s="225" t="s">
        <v>172</v>
      </c>
      <c r="AU140" s="225" t="s">
        <v>84</v>
      </c>
      <c r="AV140" s="11" t="s">
        <v>82</v>
      </c>
      <c r="AW140" s="11" t="s">
        <v>37</v>
      </c>
      <c r="AX140" s="11" t="s">
        <v>74</v>
      </c>
      <c r="AY140" s="225" t="s">
        <v>142</v>
      </c>
    </row>
    <row r="141" spans="2:65" s="11" customFormat="1" ht="12">
      <c r="B141" s="215"/>
      <c r="C141" s="216"/>
      <c r="D141" s="217" t="s">
        <v>172</v>
      </c>
      <c r="E141" s="218" t="s">
        <v>21</v>
      </c>
      <c r="F141" s="219" t="s">
        <v>191</v>
      </c>
      <c r="G141" s="216"/>
      <c r="H141" s="218" t="s">
        <v>21</v>
      </c>
      <c r="I141" s="220"/>
      <c r="J141" s="216"/>
      <c r="K141" s="216"/>
      <c r="L141" s="221"/>
      <c r="M141" s="222"/>
      <c r="N141" s="223"/>
      <c r="O141" s="223"/>
      <c r="P141" s="223"/>
      <c r="Q141" s="223"/>
      <c r="R141" s="223"/>
      <c r="S141" s="223"/>
      <c r="T141" s="224"/>
      <c r="AT141" s="225" t="s">
        <v>172</v>
      </c>
      <c r="AU141" s="225" t="s">
        <v>84</v>
      </c>
      <c r="AV141" s="11" t="s">
        <v>82</v>
      </c>
      <c r="AW141" s="11" t="s">
        <v>37</v>
      </c>
      <c r="AX141" s="11" t="s">
        <v>74</v>
      </c>
      <c r="AY141" s="225" t="s">
        <v>142</v>
      </c>
    </row>
    <row r="142" spans="2:65" s="12" customFormat="1" ht="12">
      <c r="B142" s="226"/>
      <c r="C142" s="227"/>
      <c r="D142" s="217" t="s">
        <v>172</v>
      </c>
      <c r="E142" s="228" t="s">
        <v>21</v>
      </c>
      <c r="F142" s="229" t="s">
        <v>151</v>
      </c>
      <c r="G142" s="227"/>
      <c r="H142" s="230">
        <v>4</v>
      </c>
      <c r="I142" s="231"/>
      <c r="J142" s="227"/>
      <c r="K142" s="227"/>
      <c r="L142" s="232"/>
      <c r="M142" s="233"/>
      <c r="N142" s="234"/>
      <c r="O142" s="234"/>
      <c r="P142" s="234"/>
      <c r="Q142" s="234"/>
      <c r="R142" s="234"/>
      <c r="S142" s="234"/>
      <c r="T142" s="235"/>
      <c r="AT142" s="236" t="s">
        <v>172</v>
      </c>
      <c r="AU142" s="236" t="s">
        <v>84</v>
      </c>
      <c r="AV142" s="12" t="s">
        <v>84</v>
      </c>
      <c r="AW142" s="12" t="s">
        <v>37</v>
      </c>
      <c r="AX142" s="12" t="s">
        <v>74</v>
      </c>
      <c r="AY142" s="236" t="s">
        <v>142</v>
      </c>
    </row>
    <row r="143" spans="2:65" s="13" customFormat="1" ht="12">
      <c r="B143" s="237"/>
      <c r="C143" s="238"/>
      <c r="D143" s="217" t="s">
        <v>172</v>
      </c>
      <c r="E143" s="239" t="s">
        <v>21</v>
      </c>
      <c r="F143" s="240" t="s">
        <v>177</v>
      </c>
      <c r="G143" s="238"/>
      <c r="H143" s="241">
        <v>4</v>
      </c>
      <c r="I143" s="242"/>
      <c r="J143" s="238"/>
      <c r="K143" s="238"/>
      <c r="L143" s="243"/>
      <c r="M143" s="244"/>
      <c r="N143" s="245"/>
      <c r="O143" s="245"/>
      <c r="P143" s="245"/>
      <c r="Q143" s="245"/>
      <c r="R143" s="245"/>
      <c r="S143" s="245"/>
      <c r="T143" s="246"/>
      <c r="AT143" s="247" t="s">
        <v>172</v>
      </c>
      <c r="AU143" s="247" t="s">
        <v>84</v>
      </c>
      <c r="AV143" s="13" t="s">
        <v>152</v>
      </c>
      <c r="AW143" s="13" t="s">
        <v>37</v>
      </c>
      <c r="AX143" s="13" t="s">
        <v>74</v>
      </c>
      <c r="AY143" s="247" t="s">
        <v>142</v>
      </c>
    </row>
    <row r="144" spans="2:65" s="14" customFormat="1" ht="12">
      <c r="B144" s="248"/>
      <c r="C144" s="249"/>
      <c r="D144" s="217" t="s">
        <v>172</v>
      </c>
      <c r="E144" s="250" t="s">
        <v>21</v>
      </c>
      <c r="F144" s="251" t="s">
        <v>178</v>
      </c>
      <c r="G144" s="249"/>
      <c r="H144" s="252">
        <v>4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AT144" s="258" t="s">
        <v>172</v>
      </c>
      <c r="AU144" s="258" t="s">
        <v>84</v>
      </c>
      <c r="AV144" s="14" t="s">
        <v>151</v>
      </c>
      <c r="AW144" s="14" t="s">
        <v>37</v>
      </c>
      <c r="AX144" s="14" t="s">
        <v>82</v>
      </c>
      <c r="AY144" s="258" t="s">
        <v>142</v>
      </c>
    </row>
    <row r="145" spans="2:65" s="1" customFormat="1" ht="25.5" customHeight="1">
      <c r="B145" s="41"/>
      <c r="C145" s="205" t="s">
        <v>209</v>
      </c>
      <c r="D145" s="205" t="s">
        <v>163</v>
      </c>
      <c r="E145" s="206" t="s">
        <v>210</v>
      </c>
      <c r="F145" s="207" t="s">
        <v>211</v>
      </c>
      <c r="G145" s="208" t="s">
        <v>170</v>
      </c>
      <c r="H145" s="209">
        <v>2</v>
      </c>
      <c r="I145" s="210"/>
      <c r="J145" s="211">
        <f>ROUND(I145*H145,2)</f>
        <v>0</v>
      </c>
      <c r="K145" s="207" t="s">
        <v>21</v>
      </c>
      <c r="L145" s="212"/>
      <c r="M145" s="213" t="s">
        <v>21</v>
      </c>
      <c r="N145" s="214" t="s">
        <v>45</v>
      </c>
      <c r="O145" s="42"/>
      <c r="P145" s="202">
        <f>O145*H145</f>
        <v>0</v>
      </c>
      <c r="Q145" s="202">
        <v>6.5000000000000002E-2</v>
      </c>
      <c r="R145" s="202">
        <f>Q145*H145</f>
        <v>0.13</v>
      </c>
      <c r="S145" s="202">
        <v>0</v>
      </c>
      <c r="T145" s="203">
        <f>S145*H145</f>
        <v>0</v>
      </c>
      <c r="AR145" s="24" t="s">
        <v>166</v>
      </c>
      <c r="AT145" s="24" t="s">
        <v>163</v>
      </c>
      <c r="AU145" s="24" t="s">
        <v>84</v>
      </c>
      <c r="AY145" s="24" t="s">
        <v>142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24" t="s">
        <v>82</v>
      </c>
      <c r="BK145" s="204">
        <f>ROUND(I145*H145,2)</f>
        <v>0</v>
      </c>
      <c r="BL145" s="24" t="s">
        <v>161</v>
      </c>
      <c r="BM145" s="24" t="s">
        <v>212</v>
      </c>
    </row>
    <row r="146" spans="2:65" s="11" customFormat="1" ht="12">
      <c r="B146" s="215"/>
      <c r="C146" s="216"/>
      <c r="D146" s="217" t="s">
        <v>172</v>
      </c>
      <c r="E146" s="218" t="s">
        <v>21</v>
      </c>
      <c r="F146" s="219" t="s">
        <v>213</v>
      </c>
      <c r="G146" s="216"/>
      <c r="H146" s="218" t="s">
        <v>21</v>
      </c>
      <c r="I146" s="220"/>
      <c r="J146" s="216"/>
      <c r="K146" s="216"/>
      <c r="L146" s="221"/>
      <c r="M146" s="222"/>
      <c r="N146" s="223"/>
      <c r="O146" s="223"/>
      <c r="P146" s="223"/>
      <c r="Q146" s="223"/>
      <c r="R146" s="223"/>
      <c r="S146" s="223"/>
      <c r="T146" s="224"/>
      <c r="AT146" s="225" t="s">
        <v>172</v>
      </c>
      <c r="AU146" s="225" t="s">
        <v>84</v>
      </c>
      <c r="AV146" s="11" t="s">
        <v>82</v>
      </c>
      <c r="AW146" s="11" t="s">
        <v>37</v>
      </c>
      <c r="AX146" s="11" t="s">
        <v>74</v>
      </c>
      <c r="AY146" s="225" t="s">
        <v>142</v>
      </c>
    </row>
    <row r="147" spans="2:65" s="11" customFormat="1" ht="12">
      <c r="B147" s="215"/>
      <c r="C147" s="216"/>
      <c r="D147" s="217" t="s">
        <v>172</v>
      </c>
      <c r="E147" s="218" t="s">
        <v>21</v>
      </c>
      <c r="F147" s="219" t="s">
        <v>214</v>
      </c>
      <c r="G147" s="216"/>
      <c r="H147" s="218" t="s">
        <v>21</v>
      </c>
      <c r="I147" s="220"/>
      <c r="J147" s="216"/>
      <c r="K147" s="216"/>
      <c r="L147" s="221"/>
      <c r="M147" s="222"/>
      <c r="N147" s="223"/>
      <c r="O147" s="223"/>
      <c r="P147" s="223"/>
      <c r="Q147" s="223"/>
      <c r="R147" s="223"/>
      <c r="S147" s="223"/>
      <c r="T147" s="224"/>
      <c r="AT147" s="225" t="s">
        <v>172</v>
      </c>
      <c r="AU147" s="225" t="s">
        <v>84</v>
      </c>
      <c r="AV147" s="11" t="s">
        <v>82</v>
      </c>
      <c r="AW147" s="11" t="s">
        <v>37</v>
      </c>
      <c r="AX147" s="11" t="s">
        <v>74</v>
      </c>
      <c r="AY147" s="225" t="s">
        <v>142</v>
      </c>
    </row>
    <row r="148" spans="2:65" s="12" customFormat="1" ht="12">
      <c r="B148" s="226"/>
      <c r="C148" s="227"/>
      <c r="D148" s="217" t="s">
        <v>172</v>
      </c>
      <c r="E148" s="228" t="s">
        <v>21</v>
      </c>
      <c r="F148" s="229" t="s">
        <v>21</v>
      </c>
      <c r="G148" s="227"/>
      <c r="H148" s="230">
        <v>0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AT148" s="236" t="s">
        <v>172</v>
      </c>
      <c r="AU148" s="236" t="s">
        <v>84</v>
      </c>
      <c r="AV148" s="12" t="s">
        <v>84</v>
      </c>
      <c r="AW148" s="12" t="s">
        <v>37</v>
      </c>
      <c r="AX148" s="12" t="s">
        <v>74</v>
      </c>
      <c r="AY148" s="236" t="s">
        <v>142</v>
      </c>
    </row>
    <row r="149" spans="2:65" s="11" customFormat="1" ht="12">
      <c r="B149" s="215"/>
      <c r="C149" s="216"/>
      <c r="D149" s="217" t="s">
        <v>172</v>
      </c>
      <c r="E149" s="218" t="s">
        <v>21</v>
      </c>
      <c r="F149" s="219" t="s">
        <v>208</v>
      </c>
      <c r="G149" s="216"/>
      <c r="H149" s="218" t="s">
        <v>21</v>
      </c>
      <c r="I149" s="220"/>
      <c r="J149" s="216"/>
      <c r="K149" s="216"/>
      <c r="L149" s="221"/>
      <c r="M149" s="222"/>
      <c r="N149" s="223"/>
      <c r="O149" s="223"/>
      <c r="P149" s="223"/>
      <c r="Q149" s="223"/>
      <c r="R149" s="223"/>
      <c r="S149" s="223"/>
      <c r="T149" s="224"/>
      <c r="AT149" s="225" t="s">
        <v>172</v>
      </c>
      <c r="AU149" s="225" t="s">
        <v>84</v>
      </c>
      <c r="AV149" s="11" t="s">
        <v>82</v>
      </c>
      <c r="AW149" s="11" t="s">
        <v>37</v>
      </c>
      <c r="AX149" s="11" t="s">
        <v>74</v>
      </c>
      <c r="AY149" s="225" t="s">
        <v>142</v>
      </c>
    </row>
    <row r="150" spans="2:65" s="12" customFormat="1" ht="12">
      <c r="B150" s="226"/>
      <c r="C150" s="227"/>
      <c r="D150" s="217" t="s">
        <v>172</v>
      </c>
      <c r="E150" s="228" t="s">
        <v>21</v>
      </c>
      <c r="F150" s="229" t="s">
        <v>84</v>
      </c>
      <c r="G150" s="227"/>
      <c r="H150" s="230">
        <v>2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AT150" s="236" t="s">
        <v>172</v>
      </c>
      <c r="AU150" s="236" t="s">
        <v>84</v>
      </c>
      <c r="AV150" s="12" t="s">
        <v>84</v>
      </c>
      <c r="AW150" s="12" t="s">
        <v>37</v>
      </c>
      <c r="AX150" s="12" t="s">
        <v>74</v>
      </c>
      <c r="AY150" s="236" t="s">
        <v>142</v>
      </c>
    </row>
    <row r="151" spans="2:65" s="13" customFormat="1" ht="12">
      <c r="B151" s="237"/>
      <c r="C151" s="238"/>
      <c r="D151" s="217" t="s">
        <v>172</v>
      </c>
      <c r="E151" s="239" t="s">
        <v>21</v>
      </c>
      <c r="F151" s="240" t="s">
        <v>177</v>
      </c>
      <c r="G151" s="238"/>
      <c r="H151" s="241">
        <v>2</v>
      </c>
      <c r="I151" s="242"/>
      <c r="J151" s="238"/>
      <c r="K151" s="238"/>
      <c r="L151" s="243"/>
      <c r="M151" s="244"/>
      <c r="N151" s="245"/>
      <c r="O151" s="245"/>
      <c r="P151" s="245"/>
      <c r="Q151" s="245"/>
      <c r="R151" s="245"/>
      <c r="S151" s="245"/>
      <c r="T151" s="246"/>
      <c r="AT151" s="247" t="s">
        <v>172</v>
      </c>
      <c r="AU151" s="247" t="s">
        <v>84</v>
      </c>
      <c r="AV151" s="13" t="s">
        <v>152</v>
      </c>
      <c r="AW151" s="13" t="s">
        <v>37</v>
      </c>
      <c r="AX151" s="13" t="s">
        <v>74</v>
      </c>
      <c r="AY151" s="247" t="s">
        <v>142</v>
      </c>
    </row>
    <row r="152" spans="2:65" s="14" customFormat="1" ht="12">
      <c r="B152" s="248"/>
      <c r="C152" s="249"/>
      <c r="D152" s="217" t="s">
        <v>172</v>
      </c>
      <c r="E152" s="250" t="s">
        <v>21</v>
      </c>
      <c r="F152" s="251" t="s">
        <v>178</v>
      </c>
      <c r="G152" s="249"/>
      <c r="H152" s="252">
        <v>2</v>
      </c>
      <c r="I152" s="253"/>
      <c r="J152" s="249"/>
      <c r="K152" s="249"/>
      <c r="L152" s="254"/>
      <c r="M152" s="255"/>
      <c r="N152" s="256"/>
      <c r="O152" s="256"/>
      <c r="P152" s="256"/>
      <c r="Q152" s="256"/>
      <c r="R152" s="256"/>
      <c r="S152" s="256"/>
      <c r="T152" s="257"/>
      <c r="AT152" s="258" t="s">
        <v>172</v>
      </c>
      <c r="AU152" s="258" t="s">
        <v>84</v>
      </c>
      <c r="AV152" s="14" t="s">
        <v>151</v>
      </c>
      <c r="AW152" s="14" t="s">
        <v>37</v>
      </c>
      <c r="AX152" s="14" t="s">
        <v>82</v>
      </c>
      <c r="AY152" s="258" t="s">
        <v>142</v>
      </c>
    </row>
    <row r="153" spans="2:65" s="1" customFormat="1" ht="25.5" customHeight="1">
      <c r="B153" s="41"/>
      <c r="C153" s="205" t="s">
        <v>215</v>
      </c>
      <c r="D153" s="205" t="s">
        <v>163</v>
      </c>
      <c r="E153" s="206" t="s">
        <v>216</v>
      </c>
      <c r="F153" s="207" t="s">
        <v>217</v>
      </c>
      <c r="G153" s="208" t="s">
        <v>170</v>
      </c>
      <c r="H153" s="209">
        <v>1</v>
      </c>
      <c r="I153" s="210"/>
      <c r="J153" s="211">
        <f>ROUND(I153*H153,2)</f>
        <v>0</v>
      </c>
      <c r="K153" s="207" t="s">
        <v>21</v>
      </c>
      <c r="L153" s="212"/>
      <c r="M153" s="213" t="s">
        <v>21</v>
      </c>
      <c r="N153" s="214" t="s">
        <v>45</v>
      </c>
      <c r="O153" s="42"/>
      <c r="P153" s="202">
        <f>O153*H153</f>
        <v>0</v>
      </c>
      <c r="Q153" s="202">
        <v>6.5000000000000002E-2</v>
      </c>
      <c r="R153" s="202">
        <f>Q153*H153</f>
        <v>6.5000000000000002E-2</v>
      </c>
      <c r="S153" s="202">
        <v>0</v>
      </c>
      <c r="T153" s="203">
        <f>S153*H153</f>
        <v>0</v>
      </c>
      <c r="AR153" s="24" t="s">
        <v>166</v>
      </c>
      <c r="AT153" s="24" t="s">
        <v>163</v>
      </c>
      <c r="AU153" s="24" t="s">
        <v>84</v>
      </c>
      <c r="AY153" s="24" t="s">
        <v>142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24" t="s">
        <v>82</v>
      </c>
      <c r="BK153" s="204">
        <f>ROUND(I153*H153,2)</f>
        <v>0</v>
      </c>
      <c r="BL153" s="24" t="s">
        <v>161</v>
      </c>
      <c r="BM153" s="24" t="s">
        <v>218</v>
      </c>
    </row>
    <row r="154" spans="2:65" s="11" customFormat="1" ht="12">
      <c r="B154" s="215"/>
      <c r="C154" s="216"/>
      <c r="D154" s="217" t="s">
        <v>172</v>
      </c>
      <c r="E154" s="218" t="s">
        <v>21</v>
      </c>
      <c r="F154" s="219" t="s">
        <v>213</v>
      </c>
      <c r="G154" s="216"/>
      <c r="H154" s="218" t="s">
        <v>21</v>
      </c>
      <c r="I154" s="220"/>
      <c r="J154" s="216"/>
      <c r="K154" s="216"/>
      <c r="L154" s="221"/>
      <c r="M154" s="222"/>
      <c r="N154" s="223"/>
      <c r="O154" s="223"/>
      <c r="P154" s="223"/>
      <c r="Q154" s="223"/>
      <c r="R154" s="223"/>
      <c r="S154" s="223"/>
      <c r="T154" s="224"/>
      <c r="AT154" s="225" t="s">
        <v>172</v>
      </c>
      <c r="AU154" s="225" t="s">
        <v>84</v>
      </c>
      <c r="AV154" s="11" t="s">
        <v>82</v>
      </c>
      <c r="AW154" s="11" t="s">
        <v>37</v>
      </c>
      <c r="AX154" s="11" t="s">
        <v>74</v>
      </c>
      <c r="AY154" s="225" t="s">
        <v>142</v>
      </c>
    </row>
    <row r="155" spans="2:65" s="11" customFormat="1" ht="12">
      <c r="B155" s="215"/>
      <c r="C155" s="216"/>
      <c r="D155" s="217" t="s">
        <v>172</v>
      </c>
      <c r="E155" s="218" t="s">
        <v>21</v>
      </c>
      <c r="F155" s="219" t="s">
        <v>214</v>
      </c>
      <c r="G155" s="216"/>
      <c r="H155" s="218" t="s">
        <v>21</v>
      </c>
      <c r="I155" s="220"/>
      <c r="J155" s="216"/>
      <c r="K155" s="216"/>
      <c r="L155" s="221"/>
      <c r="M155" s="222"/>
      <c r="N155" s="223"/>
      <c r="O155" s="223"/>
      <c r="P155" s="223"/>
      <c r="Q155" s="223"/>
      <c r="R155" s="223"/>
      <c r="S155" s="223"/>
      <c r="T155" s="224"/>
      <c r="AT155" s="225" t="s">
        <v>172</v>
      </c>
      <c r="AU155" s="225" t="s">
        <v>84</v>
      </c>
      <c r="AV155" s="11" t="s">
        <v>82</v>
      </c>
      <c r="AW155" s="11" t="s">
        <v>37</v>
      </c>
      <c r="AX155" s="11" t="s">
        <v>74</v>
      </c>
      <c r="AY155" s="225" t="s">
        <v>142</v>
      </c>
    </row>
    <row r="156" spans="2:65" s="12" customFormat="1" ht="12">
      <c r="B156" s="226"/>
      <c r="C156" s="227"/>
      <c r="D156" s="217" t="s">
        <v>172</v>
      </c>
      <c r="E156" s="228" t="s">
        <v>21</v>
      </c>
      <c r="F156" s="229" t="s">
        <v>21</v>
      </c>
      <c r="G156" s="227"/>
      <c r="H156" s="230">
        <v>0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AT156" s="236" t="s">
        <v>172</v>
      </c>
      <c r="AU156" s="236" t="s">
        <v>84</v>
      </c>
      <c r="AV156" s="12" t="s">
        <v>84</v>
      </c>
      <c r="AW156" s="12" t="s">
        <v>37</v>
      </c>
      <c r="AX156" s="12" t="s">
        <v>74</v>
      </c>
      <c r="AY156" s="236" t="s">
        <v>142</v>
      </c>
    </row>
    <row r="157" spans="2:65" s="11" customFormat="1" ht="12">
      <c r="B157" s="215"/>
      <c r="C157" s="216"/>
      <c r="D157" s="217" t="s">
        <v>172</v>
      </c>
      <c r="E157" s="218" t="s">
        <v>21</v>
      </c>
      <c r="F157" s="219" t="s">
        <v>208</v>
      </c>
      <c r="G157" s="216"/>
      <c r="H157" s="218" t="s">
        <v>21</v>
      </c>
      <c r="I157" s="220"/>
      <c r="J157" s="216"/>
      <c r="K157" s="216"/>
      <c r="L157" s="221"/>
      <c r="M157" s="222"/>
      <c r="N157" s="223"/>
      <c r="O157" s="223"/>
      <c r="P157" s="223"/>
      <c r="Q157" s="223"/>
      <c r="R157" s="223"/>
      <c r="S157" s="223"/>
      <c r="T157" s="224"/>
      <c r="AT157" s="225" t="s">
        <v>172</v>
      </c>
      <c r="AU157" s="225" t="s">
        <v>84</v>
      </c>
      <c r="AV157" s="11" t="s">
        <v>82</v>
      </c>
      <c r="AW157" s="11" t="s">
        <v>37</v>
      </c>
      <c r="AX157" s="11" t="s">
        <v>74</v>
      </c>
      <c r="AY157" s="225" t="s">
        <v>142</v>
      </c>
    </row>
    <row r="158" spans="2:65" s="12" customFormat="1" ht="12">
      <c r="B158" s="226"/>
      <c r="C158" s="227"/>
      <c r="D158" s="217" t="s">
        <v>172</v>
      </c>
      <c r="E158" s="228" t="s">
        <v>21</v>
      </c>
      <c r="F158" s="229" t="s">
        <v>82</v>
      </c>
      <c r="G158" s="227"/>
      <c r="H158" s="230">
        <v>1</v>
      </c>
      <c r="I158" s="231"/>
      <c r="J158" s="227"/>
      <c r="K158" s="227"/>
      <c r="L158" s="232"/>
      <c r="M158" s="233"/>
      <c r="N158" s="234"/>
      <c r="O158" s="234"/>
      <c r="P158" s="234"/>
      <c r="Q158" s="234"/>
      <c r="R158" s="234"/>
      <c r="S158" s="234"/>
      <c r="T158" s="235"/>
      <c r="AT158" s="236" t="s">
        <v>172</v>
      </c>
      <c r="AU158" s="236" t="s">
        <v>84</v>
      </c>
      <c r="AV158" s="12" t="s">
        <v>84</v>
      </c>
      <c r="AW158" s="12" t="s">
        <v>37</v>
      </c>
      <c r="AX158" s="12" t="s">
        <v>74</v>
      </c>
      <c r="AY158" s="236" t="s">
        <v>142</v>
      </c>
    </row>
    <row r="159" spans="2:65" s="13" customFormat="1" ht="12">
      <c r="B159" s="237"/>
      <c r="C159" s="238"/>
      <c r="D159" s="217" t="s">
        <v>172</v>
      </c>
      <c r="E159" s="239" t="s">
        <v>21</v>
      </c>
      <c r="F159" s="240" t="s">
        <v>177</v>
      </c>
      <c r="G159" s="238"/>
      <c r="H159" s="241">
        <v>1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AT159" s="247" t="s">
        <v>172</v>
      </c>
      <c r="AU159" s="247" t="s">
        <v>84</v>
      </c>
      <c r="AV159" s="13" t="s">
        <v>152</v>
      </c>
      <c r="AW159" s="13" t="s">
        <v>37</v>
      </c>
      <c r="AX159" s="13" t="s">
        <v>74</v>
      </c>
      <c r="AY159" s="247" t="s">
        <v>142</v>
      </c>
    </row>
    <row r="160" spans="2:65" s="14" customFormat="1" ht="12">
      <c r="B160" s="248"/>
      <c r="C160" s="249"/>
      <c r="D160" s="217" t="s">
        <v>172</v>
      </c>
      <c r="E160" s="250" t="s">
        <v>21</v>
      </c>
      <c r="F160" s="251" t="s">
        <v>178</v>
      </c>
      <c r="G160" s="249"/>
      <c r="H160" s="252">
        <v>1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AT160" s="258" t="s">
        <v>172</v>
      </c>
      <c r="AU160" s="258" t="s">
        <v>84</v>
      </c>
      <c r="AV160" s="14" t="s">
        <v>151</v>
      </c>
      <c r="AW160" s="14" t="s">
        <v>37</v>
      </c>
      <c r="AX160" s="14" t="s">
        <v>82</v>
      </c>
      <c r="AY160" s="258" t="s">
        <v>142</v>
      </c>
    </row>
    <row r="161" spans="2:65" s="1" customFormat="1" ht="25.5" customHeight="1">
      <c r="B161" s="41"/>
      <c r="C161" s="205" t="s">
        <v>219</v>
      </c>
      <c r="D161" s="205" t="s">
        <v>163</v>
      </c>
      <c r="E161" s="206" t="s">
        <v>220</v>
      </c>
      <c r="F161" s="207" t="s">
        <v>221</v>
      </c>
      <c r="G161" s="208" t="s">
        <v>170</v>
      </c>
      <c r="H161" s="209">
        <v>1</v>
      </c>
      <c r="I161" s="210"/>
      <c r="J161" s="211">
        <f>ROUND(I161*H161,2)</f>
        <v>0</v>
      </c>
      <c r="K161" s="207" t="s">
        <v>21</v>
      </c>
      <c r="L161" s="212"/>
      <c r="M161" s="213" t="s">
        <v>21</v>
      </c>
      <c r="N161" s="214" t="s">
        <v>45</v>
      </c>
      <c r="O161" s="42"/>
      <c r="P161" s="202">
        <f>O161*H161</f>
        <v>0</v>
      </c>
      <c r="Q161" s="202">
        <v>6.5000000000000002E-2</v>
      </c>
      <c r="R161" s="202">
        <f>Q161*H161</f>
        <v>6.5000000000000002E-2</v>
      </c>
      <c r="S161" s="202">
        <v>0</v>
      </c>
      <c r="T161" s="203">
        <f>S161*H161</f>
        <v>0</v>
      </c>
      <c r="AR161" s="24" t="s">
        <v>166</v>
      </c>
      <c r="AT161" s="24" t="s">
        <v>163</v>
      </c>
      <c r="AU161" s="24" t="s">
        <v>84</v>
      </c>
      <c r="AY161" s="24" t="s">
        <v>142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24" t="s">
        <v>82</v>
      </c>
      <c r="BK161" s="204">
        <f>ROUND(I161*H161,2)</f>
        <v>0</v>
      </c>
      <c r="BL161" s="24" t="s">
        <v>161</v>
      </c>
      <c r="BM161" s="24" t="s">
        <v>222</v>
      </c>
    </row>
    <row r="162" spans="2:65" s="11" customFormat="1" ht="12">
      <c r="B162" s="215"/>
      <c r="C162" s="216"/>
      <c r="D162" s="217" t="s">
        <v>172</v>
      </c>
      <c r="E162" s="218" t="s">
        <v>21</v>
      </c>
      <c r="F162" s="219" t="s">
        <v>213</v>
      </c>
      <c r="G162" s="216"/>
      <c r="H162" s="218" t="s">
        <v>21</v>
      </c>
      <c r="I162" s="220"/>
      <c r="J162" s="216"/>
      <c r="K162" s="216"/>
      <c r="L162" s="221"/>
      <c r="M162" s="222"/>
      <c r="N162" s="223"/>
      <c r="O162" s="223"/>
      <c r="P162" s="223"/>
      <c r="Q162" s="223"/>
      <c r="R162" s="223"/>
      <c r="S162" s="223"/>
      <c r="T162" s="224"/>
      <c r="AT162" s="225" t="s">
        <v>172</v>
      </c>
      <c r="AU162" s="225" t="s">
        <v>84</v>
      </c>
      <c r="AV162" s="11" t="s">
        <v>82</v>
      </c>
      <c r="AW162" s="11" t="s">
        <v>37</v>
      </c>
      <c r="AX162" s="11" t="s">
        <v>74</v>
      </c>
      <c r="AY162" s="225" t="s">
        <v>142</v>
      </c>
    </row>
    <row r="163" spans="2:65" s="11" customFormat="1" ht="12">
      <c r="B163" s="215"/>
      <c r="C163" s="216"/>
      <c r="D163" s="217" t="s">
        <v>172</v>
      </c>
      <c r="E163" s="218" t="s">
        <v>21</v>
      </c>
      <c r="F163" s="219" t="s">
        <v>214</v>
      </c>
      <c r="G163" s="216"/>
      <c r="H163" s="218" t="s">
        <v>21</v>
      </c>
      <c r="I163" s="220"/>
      <c r="J163" s="216"/>
      <c r="K163" s="216"/>
      <c r="L163" s="221"/>
      <c r="M163" s="222"/>
      <c r="N163" s="223"/>
      <c r="O163" s="223"/>
      <c r="P163" s="223"/>
      <c r="Q163" s="223"/>
      <c r="R163" s="223"/>
      <c r="S163" s="223"/>
      <c r="T163" s="224"/>
      <c r="AT163" s="225" t="s">
        <v>172</v>
      </c>
      <c r="AU163" s="225" t="s">
        <v>84</v>
      </c>
      <c r="AV163" s="11" t="s">
        <v>82</v>
      </c>
      <c r="AW163" s="11" t="s">
        <v>37</v>
      </c>
      <c r="AX163" s="11" t="s">
        <v>74</v>
      </c>
      <c r="AY163" s="225" t="s">
        <v>142</v>
      </c>
    </row>
    <row r="164" spans="2:65" s="12" customFormat="1" ht="12">
      <c r="B164" s="226"/>
      <c r="C164" s="227"/>
      <c r="D164" s="217" t="s">
        <v>172</v>
      </c>
      <c r="E164" s="228" t="s">
        <v>21</v>
      </c>
      <c r="F164" s="229" t="s">
        <v>21</v>
      </c>
      <c r="G164" s="227"/>
      <c r="H164" s="230">
        <v>0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AT164" s="236" t="s">
        <v>172</v>
      </c>
      <c r="AU164" s="236" t="s">
        <v>84</v>
      </c>
      <c r="AV164" s="12" t="s">
        <v>84</v>
      </c>
      <c r="AW164" s="12" t="s">
        <v>37</v>
      </c>
      <c r="AX164" s="12" t="s">
        <v>74</v>
      </c>
      <c r="AY164" s="236" t="s">
        <v>142</v>
      </c>
    </row>
    <row r="165" spans="2:65" s="11" customFormat="1" ht="12">
      <c r="B165" s="215"/>
      <c r="C165" s="216"/>
      <c r="D165" s="217" t="s">
        <v>172</v>
      </c>
      <c r="E165" s="218" t="s">
        <v>21</v>
      </c>
      <c r="F165" s="219" t="s">
        <v>208</v>
      </c>
      <c r="G165" s="216"/>
      <c r="H165" s="218" t="s">
        <v>21</v>
      </c>
      <c r="I165" s="220"/>
      <c r="J165" s="216"/>
      <c r="K165" s="216"/>
      <c r="L165" s="221"/>
      <c r="M165" s="222"/>
      <c r="N165" s="223"/>
      <c r="O165" s="223"/>
      <c r="P165" s="223"/>
      <c r="Q165" s="223"/>
      <c r="R165" s="223"/>
      <c r="S165" s="223"/>
      <c r="T165" s="224"/>
      <c r="AT165" s="225" t="s">
        <v>172</v>
      </c>
      <c r="AU165" s="225" t="s">
        <v>84</v>
      </c>
      <c r="AV165" s="11" t="s">
        <v>82</v>
      </c>
      <c r="AW165" s="11" t="s">
        <v>37</v>
      </c>
      <c r="AX165" s="11" t="s">
        <v>74</v>
      </c>
      <c r="AY165" s="225" t="s">
        <v>142</v>
      </c>
    </row>
    <row r="166" spans="2:65" s="12" customFormat="1" ht="12">
      <c r="B166" s="226"/>
      <c r="C166" s="227"/>
      <c r="D166" s="217" t="s">
        <v>172</v>
      </c>
      <c r="E166" s="228" t="s">
        <v>21</v>
      </c>
      <c r="F166" s="229" t="s">
        <v>82</v>
      </c>
      <c r="G166" s="227"/>
      <c r="H166" s="230">
        <v>1</v>
      </c>
      <c r="I166" s="231"/>
      <c r="J166" s="227"/>
      <c r="K166" s="227"/>
      <c r="L166" s="232"/>
      <c r="M166" s="233"/>
      <c r="N166" s="234"/>
      <c r="O166" s="234"/>
      <c r="P166" s="234"/>
      <c r="Q166" s="234"/>
      <c r="R166" s="234"/>
      <c r="S166" s="234"/>
      <c r="T166" s="235"/>
      <c r="AT166" s="236" t="s">
        <v>172</v>
      </c>
      <c r="AU166" s="236" t="s">
        <v>84</v>
      </c>
      <c r="AV166" s="12" t="s">
        <v>84</v>
      </c>
      <c r="AW166" s="12" t="s">
        <v>37</v>
      </c>
      <c r="AX166" s="12" t="s">
        <v>74</v>
      </c>
      <c r="AY166" s="236" t="s">
        <v>142</v>
      </c>
    </row>
    <row r="167" spans="2:65" s="13" customFormat="1" ht="12">
      <c r="B167" s="237"/>
      <c r="C167" s="238"/>
      <c r="D167" s="217" t="s">
        <v>172</v>
      </c>
      <c r="E167" s="239" t="s">
        <v>21</v>
      </c>
      <c r="F167" s="240" t="s">
        <v>177</v>
      </c>
      <c r="G167" s="238"/>
      <c r="H167" s="241">
        <v>1</v>
      </c>
      <c r="I167" s="242"/>
      <c r="J167" s="238"/>
      <c r="K167" s="238"/>
      <c r="L167" s="243"/>
      <c r="M167" s="244"/>
      <c r="N167" s="245"/>
      <c r="O167" s="245"/>
      <c r="P167" s="245"/>
      <c r="Q167" s="245"/>
      <c r="R167" s="245"/>
      <c r="S167" s="245"/>
      <c r="T167" s="246"/>
      <c r="AT167" s="247" t="s">
        <v>172</v>
      </c>
      <c r="AU167" s="247" t="s">
        <v>84</v>
      </c>
      <c r="AV167" s="13" t="s">
        <v>152</v>
      </c>
      <c r="AW167" s="13" t="s">
        <v>37</v>
      </c>
      <c r="AX167" s="13" t="s">
        <v>74</v>
      </c>
      <c r="AY167" s="247" t="s">
        <v>142</v>
      </c>
    </row>
    <row r="168" spans="2:65" s="14" customFormat="1" ht="12">
      <c r="B168" s="248"/>
      <c r="C168" s="249"/>
      <c r="D168" s="217" t="s">
        <v>172</v>
      </c>
      <c r="E168" s="250" t="s">
        <v>21</v>
      </c>
      <c r="F168" s="251" t="s">
        <v>178</v>
      </c>
      <c r="G168" s="249"/>
      <c r="H168" s="252">
        <v>1</v>
      </c>
      <c r="I168" s="253"/>
      <c r="J168" s="249"/>
      <c r="K168" s="249"/>
      <c r="L168" s="254"/>
      <c r="M168" s="255"/>
      <c r="N168" s="256"/>
      <c r="O168" s="256"/>
      <c r="P168" s="256"/>
      <c r="Q168" s="256"/>
      <c r="R168" s="256"/>
      <c r="S168" s="256"/>
      <c r="T168" s="257"/>
      <c r="AT168" s="258" t="s">
        <v>172</v>
      </c>
      <c r="AU168" s="258" t="s">
        <v>84</v>
      </c>
      <c r="AV168" s="14" t="s">
        <v>151</v>
      </c>
      <c r="AW168" s="14" t="s">
        <v>37</v>
      </c>
      <c r="AX168" s="14" t="s">
        <v>82</v>
      </c>
      <c r="AY168" s="258" t="s">
        <v>142</v>
      </c>
    </row>
    <row r="169" spans="2:65" s="1" customFormat="1" ht="16.5" customHeight="1">
      <c r="B169" s="41"/>
      <c r="C169" s="205" t="s">
        <v>223</v>
      </c>
      <c r="D169" s="205" t="s">
        <v>163</v>
      </c>
      <c r="E169" s="206" t="s">
        <v>224</v>
      </c>
      <c r="F169" s="207" t="s">
        <v>225</v>
      </c>
      <c r="G169" s="208" t="s">
        <v>170</v>
      </c>
      <c r="H169" s="209">
        <v>1</v>
      </c>
      <c r="I169" s="210"/>
      <c r="J169" s="211">
        <f>ROUND(I169*H169,2)</f>
        <v>0</v>
      </c>
      <c r="K169" s="207" t="s">
        <v>21</v>
      </c>
      <c r="L169" s="212"/>
      <c r="M169" s="213" t="s">
        <v>21</v>
      </c>
      <c r="N169" s="214" t="s">
        <v>45</v>
      </c>
      <c r="O169" s="42"/>
      <c r="P169" s="202">
        <f>O169*H169</f>
        <v>0</v>
      </c>
      <c r="Q169" s="202">
        <v>0.02</v>
      </c>
      <c r="R169" s="202">
        <f>Q169*H169</f>
        <v>0.02</v>
      </c>
      <c r="S169" s="202">
        <v>0</v>
      </c>
      <c r="T169" s="203">
        <f>S169*H169</f>
        <v>0</v>
      </c>
      <c r="AR169" s="24" t="s">
        <v>166</v>
      </c>
      <c r="AT169" s="24" t="s">
        <v>163</v>
      </c>
      <c r="AU169" s="24" t="s">
        <v>84</v>
      </c>
      <c r="AY169" s="24" t="s">
        <v>142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24" t="s">
        <v>82</v>
      </c>
      <c r="BK169" s="204">
        <f>ROUND(I169*H169,2)</f>
        <v>0</v>
      </c>
      <c r="BL169" s="24" t="s">
        <v>161</v>
      </c>
      <c r="BM169" s="24" t="s">
        <v>226</v>
      </c>
    </row>
    <row r="170" spans="2:65" s="11" customFormat="1" ht="12">
      <c r="B170" s="215"/>
      <c r="C170" s="216"/>
      <c r="D170" s="217" t="s">
        <v>172</v>
      </c>
      <c r="E170" s="218" t="s">
        <v>21</v>
      </c>
      <c r="F170" s="219" t="s">
        <v>227</v>
      </c>
      <c r="G170" s="216"/>
      <c r="H170" s="218" t="s">
        <v>21</v>
      </c>
      <c r="I170" s="220"/>
      <c r="J170" s="216"/>
      <c r="K170" s="216"/>
      <c r="L170" s="221"/>
      <c r="M170" s="222"/>
      <c r="N170" s="223"/>
      <c r="O170" s="223"/>
      <c r="P170" s="223"/>
      <c r="Q170" s="223"/>
      <c r="R170" s="223"/>
      <c r="S170" s="223"/>
      <c r="T170" s="224"/>
      <c r="AT170" s="225" t="s">
        <v>172</v>
      </c>
      <c r="AU170" s="225" t="s">
        <v>84</v>
      </c>
      <c r="AV170" s="11" t="s">
        <v>82</v>
      </c>
      <c r="AW170" s="11" t="s">
        <v>37</v>
      </c>
      <c r="AX170" s="11" t="s">
        <v>74</v>
      </c>
      <c r="AY170" s="225" t="s">
        <v>142</v>
      </c>
    </row>
    <row r="171" spans="2:65" s="11" customFormat="1" ht="12">
      <c r="B171" s="215"/>
      <c r="C171" s="216"/>
      <c r="D171" s="217" t="s">
        <v>172</v>
      </c>
      <c r="E171" s="218" t="s">
        <v>21</v>
      </c>
      <c r="F171" s="219" t="s">
        <v>214</v>
      </c>
      <c r="G171" s="216"/>
      <c r="H171" s="218" t="s">
        <v>21</v>
      </c>
      <c r="I171" s="220"/>
      <c r="J171" s="216"/>
      <c r="K171" s="216"/>
      <c r="L171" s="221"/>
      <c r="M171" s="222"/>
      <c r="N171" s="223"/>
      <c r="O171" s="223"/>
      <c r="P171" s="223"/>
      <c r="Q171" s="223"/>
      <c r="R171" s="223"/>
      <c r="S171" s="223"/>
      <c r="T171" s="224"/>
      <c r="AT171" s="225" t="s">
        <v>172</v>
      </c>
      <c r="AU171" s="225" t="s">
        <v>84</v>
      </c>
      <c r="AV171" s="11" t="s">
        <v>82</v>
      </c>
      <c r="AW171" s="11" t="s">
        <v>37</v>
      </c>
      <c r="AX171" s="11" t="s">
        <v>74</v>
      </c>
      <c r="AY171" s="225" t="s">
        <v>142</v>
      </c>
    </row>
    <row r="172" spans="2:65" s="12" customFormat="1" ht="12">
      <c r="B172" s="226"/>
      <c r="C172" s="227"/>
      <c r="D172" s="217" t="s">
        <v>172</v>
      </c>
      <c r="E172" s="228" t="s">
        <v>21</v>
      </c>
      <c r="F172" s="229" t="s">
        <v>21</v>
      </c>
      <c r="G172" s="227"/>
      <c r="H172" s="230">
        <v>0</v>
      </c>
      <c r="I172" s="231"/>
      <c r="J172" s="227"/>
      <c r="K172" s="227"/>
      <c r="L172" s="232"/>
      <c r="M172" s="233"/>
      <c r="N172" s="234"/>
      <c r="O172" s="234"/>
      <c r="P172" s="234"/>
      <c r="Q172" s="234"/>
      <c r="R172" s="234"/>
      <c r="S172" s="234"/>
      <c r="T172" s="235"/>
      <c r="AT172" s="236" t="s">
        <v>172</v>
      </c>
      <c r="AU172" s="236" t="s">
        <v>84</v>
      </c>
      <c r="AV172" s="12" t="s">
        <v>84</v>
      </c>
      <c r="AW172" s="12" t="s">
        <v>37</v>
      </c>
      <c r="AX172" s="12" t="s">
        <v>74</v>
      </c>
      <c r="AY172" s="236" t="s">
        <v>142</v>
      </c>
    </row>
    <row r="173" spans="2:65" s="11" customFormat="1" ht="12">
      <c r="B173" s="215"/>
      <c r="C173" s="216"/>
      <c r="D173" s="217" t="s">
        <v>172</v>
      </c>
      <c r="E173" s="218" t="s">
        <v>21</v>
      </c>
      <c r="F173" s="219" t="s">
        <v>208</v>
      </c>
      <c r="G173" s="216"/>
      <c r="H173" s="218" t="s">
        <v>21</v>
      </c>
      <c r="I173" s="220"/>
      <c r="J173" s="216"/>
      <c r="K173" s="216"/>
      <c r="L173" s="221"/>
      <c r="M173" s="222"/>
      <c r="N173" s="223"/>
      <c r="O173" s="223"/>
      <c r="P173" s="223"/>
      <c r="Q173" s="223"/>
      <c r="R173" s="223"/>
      <c r="S173" s="223"/>
      <c r="T173" s="224"/>
      <c r="AT173" s="225" t="s">
        <v>172</v>
      </c>
      <c r="AU173" s="225" t="s">
        <v>84</v>
      </c>
      <c r="AV173" s="11" t="s">
        <v>82</v>
      </c>
      <c r="AW173" s="11" t="s">
        <v>37</v>
      </c>
      <c r="AX173" s="11" t="s">
        <v>74</v>
      </c>
      <c r="AY173" s="225" t="s">
        <v>142</v>
      </c>
    </row>
    <row r="174" spans="2:65" s="12" customFormat="1" ht="12">
      <c r="B174" s="226"/>
      <c r="C174" s="227"/>
      <c r="D174" s="217" t="s">
        <v>172</v>
      </c>
      <c r="E174" s="228" t="s">
        <v>21</v>
      </c>
      <c r="F174" s="229" t="s">
        <v>82</v>
      </c>
      <c r="G174" s="227"/>
      <c r="H174" s="230">
        <v>1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AT174" s="236" t="s">
        <v>172</v>
      </c>
      <c r="AU174" s="236" t="s">
        <v>84</v>
      </c>
      <c r="AV174" s="12" t="s">
        <v>84</v>
      </c>
      <c r="AW174" s="12" t="s">
        <v>37</v>
      </c>
      <c r="AX174" s="12" t="s">
        <v>74</v>
      </c>
      <c r="AY174" s="236" t="s">
        <v>142</v>
      </c>
    </row>
    <row r="175" spans="2:65" s="13" customFormat="1" ht="12">
      <c r="B175" s="237"/>
      <c r="C175" s="238"/>
      <c r="D175" s="217" t="s">
        <v>172</v>
      </c>
      <c r="E175" s="239" t="s">
        <v>21</v>
      </c>
      <c r="F175" s="240" t="s">
        <v>177</v>
      </c>
      <c r="G175" s="238"/>
      <c r="H175" s="241">
        <v>1</v>
      </c>
      <c r="I175" s="242"/>
      <c r="J175" s="238"/>
      <c r="K175" s="238"/>
      <c r="L175" s="243"/>
      <c r="M175" s="244"/>
      <c r="N175" s="245"/>
      <c r="O175" s="245"/>
      <c r="P175" s="245"/>
      <c r="Q175" s="245"/>
      <c r="R175" s="245"/>
      <c r="S175" s="245"/>
      <c r="T175" s="246"/>
      <c r="AT175" s="247" t="s">
        <v>172</v>
      </c>
      <c r="AU175" s="247" t="s">
        <v>84</v>
      </c>
      <c r="AV175" s="13" t="s">
        <v>152</v>
      </c>
      <c r="AW175" s="13" t="s">
        <v>37</v>
      </c>
      <c r="AX175" s="13" t="s">
        <v>74</v>
      </c>
      <c r="AY175" s="247" t="s">
        <v>142</v>
      </c>
    </row>
    <row r="176" spans="2:65" s="14" customFormat="1" ht="12">
      <c r="B176" s="248"/>
      <c r="C176" s="249"/>
      <c r="D176" s="217" t="s">
        <v>172</v>
      </c>
      <c r="E176" s="250" t="s">
        <v>21</v>
      </c>
      <c r="F176" s="251" t="s">
        <v>178</v>
      </c>
      <c r="G176" s="249"/>
      <c r="H176" s="252">
        <v>1</v>
      </c>
      <c r="I176" s="253"/>
      <c r="J176" s="249"/>
      <c r="K176" s="249"/>
      <c r="L176" s="254"/>
      <c r="M176" s="255"/>
      <c r="N176" s="256"/>
      <c r="O176" s="256"/>
      <c r="P176" s="256"/>
      <c r="Q176" s="256"/>
      <c r="R176" s="256"/>
      <c r="S176" s="256"/>
      <c r="T176" s="257"/>
      <c r="AT176" s="258" t="s">
        <v>172</v>
      </c>
      <c r="AU176" s="258" t="s">
        <v>84</v>
      </c>
      <c r="AV176" s="14" t="s">
        <v>151</v>
      </c>
      <c r="AW176" s="14" t="s">
        <v>37</v>
      </c>
      <c r="AX176" s="14" t="s">
        <v>82</v>
      </c>
      <c r="AY176" s="258" t="s">
        <v>142</v>
      </c>
    </row>
    <row r="177" spans="2:65" s="1" customFormat="1" ht="16.5" customHeight="1">
      <c r="B177" s="41"/>
      <c r="C177" s="193" t="s">
        <v>228</v>
      </c>
      <c r="D177" s="193" t="s">
        <v>147</v>
      </c>
      <c r="E177" s="194" t="s">
        <v>229</v>
      </c>
      <c r="F177" s="195" t="s">
        <v>230</v>
      </c>
      <c r="G177" s="196" t="s">
        <v>187</v>
      </c>
      <c r="H177" s="197">
        <v>120</v>
      </c>
      <c r="I177" s="198"/>
      <c r="J177" s="199">
        <f>ROUND(I177*H177,2)</f>
        <v>0</v>
      </c>
      <c r="K177" s="195" t="s">
        <v>21</v>
      </c>
      <c r="L177" s="61"/>
      <c r="M177" s="200" t="s">
        <v>21</v>
      </c>
      <c r="N177" s="201" t="s">
        <v>45</v>
      </c>
      <c r="O177" s="42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AR177" s="24" t="s">
        <v>161</v>
      </c>
      <c r="AT177" s="24" t="s">
        <v>147</v>
      </c>
      <c r="AU177" s="24" t="s">
        <v>84</v>
      </c>
      <c r="AY177" s="24" t="s">
        <v>142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24" t="s">
        <v>82</v>
      </c>
      <c r="BK177" s="204">
        <f>ROUND(I177*H177,2)</f>
        <v>0</v>
      </c>
      <c r="BL177" s="24" t="s">
        <v>161</v>
      </c>
      <c r="BM177" s="24" t="s">
        <v>231</v>
      </c>
    </row>
    <row r="178" spans="2:65" s="11" customFormat="1" ht="12">
      <c r="B178" s="215"/>
      <c r="C178" s="216"/>
      <c r="D178" s="217" t="s">
        <v>172</v>
      </c>
      <c r="E178" s="218" t="s">
        <v>21</v>
      </c>
      <c r="F178" s="219" t="s">
        <v>232</v>
      </c>
      <c r="G178" s="216"/>
      <c r="H178" s="218" t="s">
        <v>21</v>
      </c>
      <c r="I178" s="220"/>
      <c r="J178" s="216"/>
      <c r="K178" s="216"/>
      <c r="L178" s="221"/>
      <c r="M178" s="222"/>
      <c r="N178" s="223"/>
      <c r="O178" s="223"/>
      <c r="P178" s="223"/>
      <c r="Q178" s="223"/>
      <c r="R178" s="223"/>
      <c r="S178" s="223"/>
      <c r="T178" s="224"/>
      <c r="AT178" s="225" t="s">
        <v>172</v>
      </c>
      <c r="AU178" s="225" t="s">
        <v>84</v>
      </c>
      <c r="AV178" s="11" t="s">
        <v>82</v>
      </c>
      <c r="AW178" s="11" t="s">
        <v>37</v>
      </c>
      <c r="AX178" s="11" t="s">
        <v>74</v>
      </c>
      <c r="AY178" s="225" t="s">
        <v>142</v>
      </c>
    </row>
    <row r="179" spans="2:65" s="12" customFormat="1" ht="12">
      <c r="B179" s="226"/>
      <c r="C179" s="227"/>
      <c r="D179" s="217" t="s">
        <v>172</v>
      </c>
      <c r="E179" s="228" t="s">
        <v>21</v>
      </c>
      <c r="F179" s="229" t="s">
        <v>21</v>
      </c>
      <c r="G179" s="227"/>
      <c r="H179" s="230">
        <v>0</v>
      </c>
      <c r="I179" s="231"/>
      <c r="J179" s="227"/>
      <c r="K179" s="227"/>
      <c r="L179" s="232"/>
      <c r="M179" s="233"/>
      <c r="N179" s="234"/>
      <c r="O179" s="234"/>
      <c r="P179" s="234"/>
      <c r="Q179" s="234"/>
      <c r="R179" s="234"/>
      <c r="S179" s="234"/>
      <c r="T179" s="235"/>
      <c r="AT179" s="236" t="s">
        <v>172</v>
      </c>
      <c r="AU179" s="236" t="s">
        <v>84</v>
      </c>
      <c r="AV179" s="12" t="s">
        <v>84</v>
      </c>
      <c r="AW179" s="12" t="s">
        <v>37</v>
      </c>
      <c r="AX179" s="12" t="s">
        <v>74</v>
      </c>
      <c r="AY179" s="236" t="s">
        <v>142</v>
      </c>
    </row>
    <row r="180" spans="2:65" s="11" customFormat="1" ht="12">
      <c r="B180" s="215"/>
      <c r="C180" s="216"/>
      <c r="D180" s="217" t="s">
        <v>172</v>
      </c>
      <c r="E180" s="218" t="s">
        <v>21</v>
      </c>
      <c r="F180" s="219" t="s">
        <v>190</v>
      </c>
      <c r="G180" s="216"/>
      <c r="H180" s="218" t="s">
        <v>21</v>
      </c>
      <c r="I180" s="220"/>
      <c r="J180" s="216"/>
      <c r="K180" s="216"/>
      <c r="L180" s="221"/>
      <c r="M180" s="222"/>
      <c r="N180" s="223"/>
      <c r="O180" s="223"/>
      <c r="P180" s="223"/>
      <c r="Q180" s="223"/>
      <c r="R180" s="223"/>
      <c r="S180" s="223"/>
      <c r="T180" s="224"/>
      <c r="AT180" s="225" t="s">
        <v>172</v>
      </c>
      <c r="AU180" s="225" t="s">
        <v>84</v>
      </c>
      <c r="AV180" s="11" t="s">
        <v>82</v>
      </c>
      <c r="AW180" s="11" t="s">
        <v>37</v>
      </c>
      <c r="AX180" s="11" t="s">
        <v>74</v>
      </c>
      <c r="AY180" s="225" t="s">
        <v>142</v>
      </c>
    </row>
    <row r="181" spans="2:65" s="11" customFormat="1" ht="12">
      <c r="B181" s="215"/>
      <c r="C181" s="216"/>
      <c r="D181" s="217" t="s">
        <v>172</v>
      </c>
      <c r="E181" s="218" t="s">
        <v>21</v>
      </c>
      <c r="F181" s="219" t="s">
        <v>191</v>
      </c>
      <c r="G181" s="216"/>
      <c r="H181" s="218" t="s">
        <v>21</v>
      </c>
      <c r="I181" s="220"/>
      <c r="J181" s="216"/>
      <c r="K181" s="216"/>
      <c r="L181" s="221"/>
      <c r="M181" s="222"/>
      <c r="N181" s="223"/>
      <c r="O181" s="223"/>
      <c r="P181" s="223"/>
      <c r="Q181" s="223"/>
      <c r="R181" s="223"/>
      <c r="S181" s="223"/>
      <c r="T181" s="224"/>
      <c r="AT181" s="225" t="s">
        <v>172</v>
      </c>
      <c r="AU181" s="225" t="s">
        <v>84</v>
      </c>
      <c r="AV181" s="11" t="s">
        <v>82</v>
      </c>
      <c r="AW181" s="11" t="s">
        <v>37</v>
      </c>
      <c r="AX181" s="11" t="s">
        <v>74</v>
      </c>
      <c r="AY181" s="225" t="s">
        <v>142</v>
      </c>
    </row>
    <row r="182" spans="2:65" s="12" customFormat="1" ht="12">
      <c r="B182" s="226"/>
      <c r="C182" s="227"/>
      <c r="D182" s="217" t="s">
        <v>172</v>
      </c>
      <c r="E182" s="228" t="s">
        <v>21</v>
      </c>
      <c r="F182" s="229" t="s">
        <v>233</v>
      </c>
      <c r="G182" s="227"/>
      <c r="H182" s="230">
        <v>120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AT182" s="236" t="s">
        <v>172</v>
      </c>
      <c r="AU182" s="236" t="s">
        <v>84</v>
      </c>
      <c r="AV182" s="12" t="s">
        <v>84</v>
      </c>
      <c r="AW182" s="12" t="s">
        <v>37</v>
      </c>
      <c r="AX182" s="12" t="s">
        <v>74</v>
      </c>
      <c r="AY182" s="236" t="s">
        <v>142</v>
      </c>
    </row>
    <row r="183" spans="2:65" s="13" customFormat="1" ht="12">
      <c r="B183" s="237"/>
      <c r="C183" s="238"/>
      <c r="D183" s="217" t="s">
        <v>172</v>
      </c>
      <c r="E183" s="239" t="s">
        <v>21</v>
      </c>
      <c r="F183" s="240" t="s">
        <v>177</v>
      </c>
      <c r="G183" s="238"/>
      <c r="H183" s="241">
        <v>120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AT183" s="247" t="s">
        <v>172</v>
      </c>
      <c r="AU183" s="247" t="s">
        <v>84</v>
      </c>
      <c r="AV183" s="13" t="s">
        <v>152</v>
      </c>
      <c r="AW183" s="13" t="s">
        <v>37</v>
      </c>
      <c r="AX183" s="13" t="s">
        <v>74</v>
      </c>
      <c r="AY183" s="247" t="s">
        <v>142</v>
      </c>
    </row>
    <row r="184" spans="2:65" s="14" customFormat="1" ht="12">
      <c r="B184" s="248"/>
      <c r="C184" s="249"/>
      <c r="D184" s="217" t="s">
        <v>172</v>
      </c>
      <c r="E184" s="250" t="s">
        <v>102</v>
      </c>
      <c r="F184" s="251" t="s">
        <v>178</v>
      </c>
      <c r="G184" s="249"/>
      <c r="H184" s="252">
        <v>120</v>
      </c>
      <c r="I184" s="253"/>
      <c r="J184" s="249"/>
      <c r="K184" s="249"/>
      <c r="L184" s="254"/>
      <c r="M184" s="255"/>
      <c r="N184" s="256"/>
      <c r="O184" s="256"/>
      <c r="P184" s="256"/>
      <c r="Q184" s="256"/>
      <c r="R184" s="256"/>
      <c r="S184" s="256"/>
      <c r="T184" s="257"/>
      <c r="AT184" s="258" t="s">
        <v>172</v>
      </c>
      <c r="AU184" s="258" t="s">
        <v>84</v>
      </c>
      <c r="AV184" s="14" t="s">
        <v>151</v>
      </c>
      <c r="AW184" s="14" t="s">
        <v>37</v>
      </c>
      <c r="AX184" s="14" t="s">
        <v>82</v>
      </c>
      <c r="AY184" s="258" t="s">
        <v>142</v>
      </c>
    </row>
    <row r="185" spans="2:65" s="1" customFormat="1" ht="16.5" customHeight="1">
      <c r="B185" s="41"/>
      <c r="C185" s="205" t="s">
        <v>10</v>
      </c>
      <c r="D185" s="205" t="s">
        <v>163</v>
      </c>
      <c r="E185" s="206" t="s">
        <v>234</v>
      </c>
      <c r="F185" s="207" t="s">
        <v>235</v>
      </c>
      <c r="G185" s="208" t="s">
        <v>187</v>
      </c>
      <c r="H185" s="209">
        <v>126</v>
      </c>
      <c r="I185" s="210"/>
      <c r="J185" s="211">
        <f>ROUND(I185*H185,2)</f>
        <v>0</v>
      </c>
      <c r="K185" s="207" t="s">
        <v>21</v>
      </c>
      <c r="L185" s="212"/>
      <c r="M185" s="213" t="s">
        <v>21</v>
      </c>
      <c r="N185" s="214" t="s">
        <v>45</v>
      </c>
      <c r="O185" s="42"/>
      <c r="P185" s="202">
        <f>O185*H185</f>
        <v>0</v>
      </c>
      <c r="Q185" s="202">
        <v>1E-3</v>
      </c>
      <c r="R185" s="202">
        <f>Q185*H185</f>
        <v>0.126</v>
      </c>
      <c r="S185" s="202">
        <v>0</v>
      </c>
      <c r="T185" s="203">
        <f>S185*H185</f>
        <v>0</v>
      </c>
      <c r="AR185" s="24" t="s">
        <v>166</v>
      </c>
      <c r="AT185" s="24" t="s">
        <v>163</v>
      </c>
      <c r="AU185" s="24" t="s">
        <v>84</v>
      </c>
      <c r="AY185" s="24" t="s">
        <v>142</v>
      </c>
      <c r="BE185" s="204">
        <f>IF(N185="základní",J185,0)</f>
        <v>0</v>
      </c>
      <c r="BF185" s="204">
        <f>IF(N185="snížená",J185,0)</f>
        <v>0</v>
      </c>
      <c r="BG185" s="204">
        <f>IF(N185="zákl. přenesená",J185,0)</f>
        <v>0</v>
      </c>
      <c r="BH185" s="204">
        <f>IF(N185="sníž. přenesená",J185,0)</f>
        <v>0</v>
      </c>
      <c r="BI185" s="204">
        <f>IF(N185="nulová",J185,0)</f>
        <v>0</v>
      </c>
      <c r="BJ185" s="24" t="s">
        <v>82</v>
      </c>
      <c r="BK185" s="204">
        <f>ROUND(I185*H185,2)</f>
        <v>0</v>
      </c>
      <c r="BL185" s="24" t="s">
        <v>161</v>
      </c>
      <c r="BM185" s="24" t="s">
        <v>236</v>
      </c>
    </row>
    <row r="186" spans="2:65" s="11" customFormat="1" ht="12">
      <c r="B186" s="215"/>
      <c r="C186" s="216"/>
      <c r="D186" s="217" t="s">
        <v>172</v>
      </c>
      <c r="E186" s="218" t="s">
        <v>21</v>
      </c>
      <c r="F186" s="219" t="s">
        <v>237</v>
      </c>
      <c r="G186" s="216"/>
      <c r="H186" s="218" t="s">
        <v>21</v>
      </c>
      <c r="I186" s="220"/>
      <c r="J186" s="216"/>
      <c r="K186" s="216"/>
      <c r="L186" s="221"/>
      <c r="M186" s="222"/>
      <c r="N186" s="223"/>
      <c r="O186" s="223"/>
      <c r="P186" s="223"/>
      <c r="Q186" s="223"/>
      <c r="R186" s="223"/>
      <c r="S186" s="223"/>
      <c r="T186" s="224"/>
      <c r="AT186" s="225" t="s">
        <v>172</v>
      </c>
      <c r="AU186" s="225" t="s">
        <v>84</v>
      </c>
      <c r="AV186" s="11" t="s">
        <v>82</v>
      </c>
      <c r="AW186" s="11" t="s">
        <v>37</v>
      </c>
      <c r="AX186" s="11" t="s">
        <v>74</v>
      </c>
      <c r="AY186" s="225" t="s">
        <v>142</v>
      </c>
    </row>
    <row r="187" spans="2:65" s="11" customFormat="1" ht="12">
      <c r="B187" s="215"/>
      <c r="C187" s="216"/>
      <c r="D187" s="217" t="s">
        <v>172</v>
      </c>
      <c r="E187" s="218" t="s">
        <v>21</v>
      </c>
      <c r="F187" s="219" t="s">
        <v>238</v>
      </c>
      <c r="G187" s="216"/>
      <c r="H187" s="218" t="s">
        <v>21</v>
      </c>
      <c r="I187" s="220"/>
      <c r="J187" s="216"/>
      <c r="K187" s="216"/>
      <c r="L187" s="221"/>
      <c r="M187" s="222"/>
      <c r="N187" s="223"/>
      <c r="O187" s="223"/>
      <c r="P187" s="223"/>
      <c r="Q187" s="223"/>
      <c r="R187" s="223"/>
      <c r="S187" s="223"/>
      <c r="T187" s="224"/>
      <c r="AT187" s="225" t="s">
        <v>172</v>
      </c>
      <c r="AU187" s="225" t="s">
        <v>84</v>
      </c>
      <c r="AV187" s="11" t="s">
        <v>82</v>
      </c>
      <c r="AW187" s="11" t="s">
        <v>37</v>
      </c>
      <c r="AX187" s="11" t="s">
        <v>74</v>
      </c>
      <c r="AY187" s="225" t="s">
        <v>142</v>
      </c>
    </row>
    <row r="188" spans="2:65" s="12" customFormat="1" ht="12">
      <c r="B188" s="226"/>
      <c r="C188" s="227"/>
      <c r="D188" s="217" t="s">
        <v>172</v>
      </c>
      <c r="E188" s="228" t="s">
        <v>21</v>
      </c>
      <c r="F188" s="229" t="s">
        <v>21</v>
      </c>
      <c r="G188" s="227"/>
      <c r="H188" s="230">
        <v>0</v>
      </c>
      <c r="I188" s="231"/>
      <c r="J188" s="227"/>
      <c r="K188" s="227"/>
      <c r="L188" s="232"/>
      <c r="M188" s="233"/>
      <c r="N188" s="234"/>
      <c r="O188" s="234"/>
      <c r="P188" s="234"/>
      <c r="Q188" s="234"/>
      <c r="R188" s="234"/>
      <c r="S188" s="234"/>
      <c r="T188" s="235"/>
      <c r="AT188" s="236" t="s">
        <v>172</v>
      </c>
      <c r="AU188" s="236" t="s">
        <v>84</v>
      </c>
      <c r="AV188" s="12" t="s">
        <v>84</v>
      </c>
      <c r="AW188" s="12" t="s">
        <v>37</v>
      </c>
      <c r="AX188" s="12" t="s">
        <v>74</v>
      </c>
      <c r="AY188" s="236" t="s">
        <v>142</v>
      </c>
    </row>
    <row r="189" spans="2:65" s="11" customFormat="1" ht="12">
      <c r="B189" s="215"/>
      <c r="C189" s="216"/>
      <c r="D189" s="217" t="s">
        <v>172</v>
      </c>
      <c r="E189" s="218" t="s">
        <v>21</v>
      </c>
      <c r="F189" s="219" t="s">
        <v>232</v>
      </c>
      <c r="G189" s="216"/>
      <c r="H189" s="218" t="s">
        <v>21</v>
      </c>
      <c r="I189" s="220"/>
      <c r="J189" s="216"/>
      <c r="K189" s="216"/>
      <c r="L189" s="221"/>
      <c r="M189" s="222"/>
      <c r="N189" s="223"/>
      <c r="O189" s="223"/>
      <c r="P189" s="223"/>
      <c r="Q189" s="223"/>
      <c r="R189" s="223"/>
      <c r="S189" s="223"/>
      <c r="T189" s="224"/>
      <c r="AT189" s="225" t="s">
        <v>172</v>
      </c>
      <c r="AU189" s="225" t="s">
        <v>84</v>
      </c>
      <c r="AV189" s="11" t="s">
        <v>82</v>
      </c>
      <c r="AW189" s="11" t="s">
        <v>37</v>
      </c>
      <c r="AX189" s="11" t="s">
        <v>74</v>
      </c>
      <c r="AY189" s="225" t="s">
        <v>142</v>
      </c>
    </row>
    <row r="190" spans="2:65" s="12" customFormat="1" ht="12">
      <c r="B190" s="226"/>
      <c r="C190" s="227"/>
      <c r="D190" s="217" t="s">
        <v>172</v>
      </c>
      <c r="E190" s="228" t="s">
        <v>21</v>
      </c>
      <c r="F190" s="229" t="s">
        <v>239</v>
      </c>
      <c r="G190" s="227"/>
      <c r="H190" s="230">
        <v>126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AT190" s="236" t="s">
        <v>172</v>
      </c>
      <c r="AU190" s="236" t="s">
        <v>84</v>
      </c>
      <c r="AV190" s="12" t="s">
        <v>84</v>
      </c>
      <c r="AW190" s="12" t="s">
        <v>37</v>
      </c>
      <c r="AX190" s="12" t="s">
        <v>74</v>
      </c>
      <c r="AY190" s="236" t="s">
        <v>142</v>
      </c>
    </row>
    <row r="191" spans="2:65" s="13" customFormat="1" ht="12">
      <c r="B191" s="237"/>
      <c r="C191" s="238"/>
      <c r="D191" s="217" t="s">
        <v>172</v>
      </c>
      <c r="E191" s="239" t="s">
        <v>21</v>
      </c>
      <c r="F191" s="240" t="s">
        <v>177</v>
      </c>
      <c r="G191" s="238"/>
      <c r="H191" s="241">
        <v>126</v>
      </c>
      <c r="I191" s="242"/>
      <c r="J191" s="238"/>
      <c r="K191" s="238"/>
      <c r="L191" s="243"/>
      <c r="M191" s="244"/>
      <c r="N191" s="245"/>
      <c r="O191" s="245"/>
      <c r="P191" s="245"/>
      <c r="Q191" s="245"/>
      <c r="R191" s="245"/>
      <c r="S191" s="245"/>
      <c r="T191" s="246"/>
      <c r="AT191" s="247" t="s">
        <v>172</v>
      </c>
      <c r="AU191" s="247" t="s">
        <v>84</v>
      </c>
      <c r="AV191" s="13" t="s">
        <v>152</v>
      </c>
      <c r="AW191" s="13" t="s">
        <v>37</v>
      </c>
      <c r="AX191" s="13" t="s">
        <v>74</v>
      </c>
      <c r="AY191" s="247" t="s">
        <v>142</v>
      </c>
    </row>
    <row r="192" spans="2:65" s="14" customFormat="1" ht="12">
      <c r="B192" s="248"/>
      <c r="C192" s="249"/>
      <c r="D192" s="217" t="s">
        <v>172</v>
      </c>
      <c r="E192" s="250" t="s">
        <v>21</v>
      </c>
      <c r="F192" s="251" t="s">
        <v>178</v>
      </c>
      <c r="G192" s="249"/>
      <c r="H192" s="252">
        <v>126</v>
      </c>
      <c r="I192" s="253"/>
      <c r="J192" s="249"/>
      <c r="K192" s="249"/>
      <c r="L192" s="254"/>
      <c r="M192" s="255"/>
      <c r="N192" s="256"/>
      <c r="O192" s="256"/>
      <c r="P192" s="256"/>
      <c r="Q192" s="256"/>
      <c r="R192" s="256"/>
      <c r="S192" s="256"/>
      <c r="T192" s="257"/>
      <c r="AT192" s="258" t="s">
        <v>172</v>
      </c>
      <c r="AU192" s="258" t="s">
        <v>84</v>
      </c>
      <c r="AV192" s="14" t="s">
        <v>151</v>
      </c>
      <c r="AW192" s="14" t="s">
        <v>37</v>
      </c>
      <c r="AX192" s="14" t="s">
        <v>82</v>
      </c>
      <c r="AY192" s="258" t="s">
        <v>142</v>
      </c>
    </row>
    <row r="193" spans="2:65" s="1" customFormat="1" ht="16.5" customHeight="1">
      <c r="B193" s="41"/>
      <c r="C193" s="193" t="s">
        <v>161</v>
      </c>
      <c r="D193" s="193" t="s">
        <v>147</v>
      </c>
      <c r="E193" s="194" t="s">
        <v>240</v>
      </c>
      <c r="F193" s="195" t="s">
        <v>241</v>
      </c>
      <c r="G193" s="196" t="s">
        <v>170</v>
      </c>
      <c r="H193" s="197">
        <v>1</v>
      </c>
      <c r="I193" s="198"/>
      <c r="J193" s="199">
        <f>ROUND(I193*H193,2)</f>
        <v>0</v>
      </c>
      <c r="K193" s="195" t="s">
        <v>21</v>
      </c>
      <c r="L193" s="61"/>
      <c r="M193" s="200" t="s">
        <v>21</v>
      </c>
      <c r="N193" s="201" t="s">
        <v>45</v>
      </c>
      <c r="O193" s="42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AR193" s="24" t="s">
        <v>161</v>
      </c>
      <c r="AT193" s="24" t="s">
        <v>147</v>
      </c>
      <c r="AU193" s="24" t="s">
        <v>84</v>
      </c>
      <c r="AY193" s="24" t="s">
        <v>142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24" t="s">
        <v>82</v>
      </c>
      <c r="BK193" s="204">
        <f>ROUND(I193*H193,2)</f>
        <v>0</v>
      </c>
      <c r="BL193" s="24" t="s">
        <v>161</v>
      </c>
      <c r="BM193" s="24" t="s">
        <v>242</v>
      </c>
    </row>
    <row r="194" spans="2:65" s="1" customFormat="1" ht="38.25" customHeight="1">
      <c r="B194" s="41"/>
      <c r="C194" s="193" t="s">
        <v>243</v>
      </c>
      <c r="D194" s="193" t="s">
        <v>147</v>
      </c>
      <c r="E194" s="194" t="s">
        <v>244</v>
      </c>
      <c r="F194" s="195" t="s">
        <v>245</v>
      </c>
      <c r="G194" s="196" t="s">
        <v>246</v>
      </c>
      <c r="H194" s="197">
        <v>114.074</v>
      </c>
      <c r="I194" s="198"/>
      <c r="J194" s="199">
        <f>ROUND(I194*H194,2)</f>
        <v>0</v>
      </c>
      <c r="K194" s="195" t="s">
        <v>247</v>
      </c>
      <c r="L194" s="61"/>
      <c r="M194" s="200" t="s">
        <v>21</v>
      </c>
      <c r="N194" s="201" t="s">
        <v>45</v>
      </c>
      <c r="O194" s="42"/>
      <c r="P194" s="202">
        <f>O194*H194</f>
        <v>0</v>
      </c>
      <c r="Q194" s="202">
        <v>0</v>
      </c>
      <c r="R194" s="202">
        <f>Q194*H194</f>
        <v>0</v>
      </c>
      <c r="S194" s="202">
        <v>0</v>
      </c>
      <c r="T194" s="203">
        <f>S194*H194</f>
        <v>0</v>
      </c>
      <c r="AR194" s="24" t="s">
        <v>161</v>
      </c>
      <c r="AT194" s="24" t="s">
        <v>147</v>
      </c>
      <c r="AU194" s="24" t="s">
        <v>84</v>
      </c>
      <c r="AY194" s="24" t="s">
        <v>142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24" t="s">
        <v>82</v>
      </c>
      <c r="BK194" s="204">
        <f>ROUND(I194*H194,2)</f>
        <v>0</v>
      </c>
      <c r="BL194" s="24" t="s">
        <v>161</v>
      </c>
      <c r="BM194" s="24" t="s">
        <v>248</v>
      </c>
    </row>
    <row r="195" spans="2:65" s="10" customFormat="1" ht="29.85" customHeight="1">
      <c r="B195" s="177"/>
      <c r="C195" s="178"/>
      <c r="D195" s="179" t="s">
        <v>73</v>
      </c>
      <c r="E195" s="191" t="s">
        <v>249</v>
      </c>
      <c r="F195" s="191" t="s">
        <v>250</v>
      </c>
      <c r="G195" s="178"/>
      <c r="H195" s="178"/>
      <c r="I195" s="181"/>
      <c r="J195" s="192">
        <f>BK195</f>
        <v>0</v>
      </c>
      <c r="K195" s="178"/>
      <c r="L195" s="183"/>
      <c r="M195" s="184"/>
      <c r="N195" s="185"/>
      <c r="O195" s="185"/>
      <c r="P195" s="186">
        <f>SUM(P196:P227)</f>
        <v>0</v>
      </c>
      <c r="Q195" s="185"/>
      <c r="R195" s="186">
        <f>SUM(R196:R227)</f>
        <v>0</v>
      </c>
      <c r="S195" s="185"/>
      <c r="T195" s="187">
        <f>SUM(T196:T227)</f>
        <v>0</v>
      </c>
      <c r="AR195" s="188" t="s">
        <v>84</v>
      </c>
      <c r="AT195" s="189" t="s">
        <v>73</v>
      </c>
      <c r="AU195" s="189" t="s">
        <v>82</v>
      </c>
      <c r="AY195" s="188" t="s">
        <v>142</v>
      </c>
      <c r="BK195" s="190">
        <f>SUM(BK196:BK227)</f>
        <v>0</v>
      </c>
    </row>
    <row r="196" spans="2:65" s="1" customFormat="1" ht="25.5" customHeight="1">
      <c r="B196" s="41"/>
      <c r="C196" s="193" t="s">
        <v>251</v>
      </c>
      <c r="D196" s="193" t="s">
        <v>147</v>
      </c>
      <c r="E196" s="194" t="s">
        <v>252</v>
      </c>
      <c r="F196" s="195" t="s">
        <v>253</v>
      </c>
      <c r="G196" s="196" t="s">
        <v>254</v>
      </c>
      <c r="H196" s="197">
        <v>171</v>
      </c>
      <c r="I196" s="198"/>
      <c r="J196" s="199">
        <f>ROUND(I196*H196,2)</f>
        <v>0</v>
      </c>
      <c r="K196" s="195" t="s">
        <v>21</v>
      </c>
      <c r="L196" s="61"/>
      <c r="M196" s="200" t="s">
        <v>21</v>
      </c>
      <c r="N196" s="201" t="s">
        <v>45</v>
      </c>
      <c r="O196" s="4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AR196" s="24" t="s">
        <v>161</v>
      </c>
      <c r="AT196" s="24" t="s">
        <v>147</v>
      </c>
      <c r="AU196" s="24" t="s">
        <v>84</v>
      </c>
      <c r="AY196" s="24" t="s">
        <v>142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24" t="s">
        <v>82</v>
      </c>
      <c r="BK196" s="204">
        <f>ROUND(I196*H196,2)</f>
        <v>0</v>
      </c>
      <c r="BL196" s="24" t="s">
        <v>161</v>
      </c>
      <c r="BM196" s="24" t="s">
        <v>255</v>
      </c>
    </row>
    <row r="197" spans="2:65" s="11" customFormat="1" ht="12">
      <c r="B197" s="215"/>
      <c r="C197" s="216"/>
      <c r="D197" s="217" t="s">
        <v>172</v>
      </c>
      <c r="E197" s="218" t="s">
        <v>21</v>
      </c>
      <c r="F197" s="219" t="s">
        <v>256</v>
      </c>
      <c r="G197" s="216"/>
      <c r="H197" s="218" t="s">
        <v>21</v>
      </c>
      <c r="I197" s="220"/>
      <c r="J197" s="216"/>
      <c r="K197" s="216"/>
      <c r="L197" s="221"/>
      <c r="M197" s="222"/>
      <c r="N197" s="223"/>
      <c r="O197" s="223"/>
      <c r="P197" s="223"/>
      <c r="Q197" s="223"/>
      <c r="R197" s="223"/>
      <c r="S197" s="223"/>
      <c r="T197" s="224"/>
      <c r="AT197" s="225" t="s">
        <v>172</v>
      </c>
      <c r="AU197" s="225" t="s">
        <v>84</v>
      </c>
      <c r="AV197" s="11" t="s">
        <v>82</v>
      </c>
      <c r="AW197" s="11" t="s">
        <v>37</v>
      </c>
      <c r="AX197" s="11" t="s">
        <v>74</v>
      </c>
      <c r="AY197" s="225" t="s">
        <v>142</v>
      </c>
    </row>
    <row r="198" spans="2:65" s="12" customFormat="1" ht="12">
      <c r="B198" s="226"/>
      <c r="C198" s="227"/>
      <c r="D198" s="217" t="s">
        <v>172</v>
      </c>
      <c r="E198" s="228" t="s">
        <v>21</v>
      </c>
      <c r="F198" s="229" t="s">
        <v>21</v>
      </c>
      <c r="G198" s="227"/>
      <c r="H198" s="230">
        <v>0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AT198" s="236" t="s">
        <v>172</v>
      </c>
      <c r="AU198" s="236" t="s">
        <v>84</v>
      </c>
      <c r="AV198" s="12" t="s">
        <v>84</v>
      </c>
      <c r="AW198" s="12" t="s">
        <v>37</v>
      </c>
      <c r="AX198" s="12" t="s">
        <v>74</v>
      </c>
      <c r="AY198" s="236" t="s">
        <v>142</v>
      </c>
    </row>
    <row r="199" spans="2:65" s="11" customFormat="1" ht="12">
      <c r="B199" s="215"/>
      <c r="C199" s="216"/>
      <c r="D199" s="217" t="s">
        <v>172</v>
      </c>
      <c r="E199" s="218" t="s">
        <v>21</v>
      </c>
      <c r="F199" s="219" t="s">
        <v>190</v>
      </c>
      <c r="G199" s="216"/>
      <c r="H199" s="218" t="s">
        <v>21</v>
      </c>
      <c r="I199" s="220"/>
      <c r="J199" s="216"/>
      <c r="K199" s="216"/>
      <c r="L199" s="221"/>
      <c r="M199" s="222"/>
      <c r="N199" s="223"/>
      <c r="O199" s="223"/>
      <c r="P199" s="223"/>
      <c r="Q199" s="223"/>
      <c r="R199" s="223"/>
      <c r="S199" s="223"/>
      <c r="T199" s="224"/>
      <c r="AT199" s="225" t="s">
        <v>172</v>
      </c>
      <c r="AU199" s="225" t="s">
        <v>84</v>
      </c>
      <c r="AV199" s="11" t="s">
        <v>82</v>
      </c>
      <c r="AW199" s="11" t="s">
        <v>37</v>
      </c>
      <c r="AX199" s="11" t="s">
        <v>74</v>
      </c>
      <c r="AY199" s="225" t="s">
        <v>142</v>
      </c>
    </row>
    <row r="200" spans="2:65" s="11" customFormat="1" ht="12">
      <c r="B200" s="215"/>
      <c r="C200" s="216"/>
      <c r="D200" s="217" t="s">
        <v>172</v>
      </c>
      <c r="E200" s="218" t="s">
        <v>21</v>
      </c>
      <c r="F200" s="219" t="s">
        <v>191</v>
      </c>
      <c r="G200" s="216"/>
      <c r="H200" s="218" t="s">
        <v>21</v>
      </c>
      <c r="I200" s="220"/>
      <c r="J200" s="216"/>
      <c r="K200" s="216"/>
      <c r="L200" s="221"/>
      <c r="M200" s="222"/>
      <c r="N200" s="223"/>
      <c r="O200" s="223"/>
      <c r="P200" s="223"/>
      <c r="Q200" s="223"/>
      <c r="R200" s="223"/>
      <c r="S200" s="223"/>
      <c r="T200" s="224"/>
      <c r="AT200" s="225" t="s">
        <v>172</v>
      </c>
      <c r="AU200" s="225" t="s">
        <v>84</v>
      </c>
      <c r="AV200" s="11" t="s">
        <v>82</v>
      </c>
      <c r="AW200" s="11" t="s">
        <v>37</v>
      </c>
      <c r="AX200" s="11" t="s">
        <v>74</v>
      </c>
      <c r="AY200" s="225" t="s">
        <v>142</v>
      </c>
    </row>
    <row r="201" spans="2:65" s="12" customFormat="1" ht="12">
      <c r="B201" s="226"/>
      <c r="C201" s="227"/>
      <c r="D201" s="217" t="s">
        <v>172</v>
      </c>
      <c r="E201" s="228" t="s">
        <v>21</v>
      </c>
      <c r="F201" s="229" t="s">
        <v>257</v>
      </c>
      <c r="G201" s="227"/>
      <c r="H201" s="230">
        <v>171</v>
      </c>
      <c r="I201" s="231"/>
      <c r="J201" s="227"/>
      <c r="K201" s="227"/>
      <c r="L201" s="232"/>
      <c r="M201" s="233"/>
      <c r="N201" s="234"/>
      <c r="O201" s="234"/>
      <c r="P201" s="234"/>
      <c r="Q201" s="234"/>
      <c r="R201" s="234"/>
      <c r="S201" s="234"/>
      <c r="T201" s="235"/>
      <c r="AT201" s="236" t="s">
        <v>172</v>
      </c>
      <c r="AU201" s="236" t="s">
        <v>84</v>
      </c>
      <c r="AV201" s="12" t="s">
        <v>84</v>
      </c>
      <c r="AW201" s="12" t="s">
        <v>37</v>
      </c>
      <c r="AX201" s="12" t="s">
        <v>74</v>
      </c>
      <c r="AY201" s="236" t="s">
        <v>142</v>
      </c>
    </row>
    <row r="202" spans="2:65" s="13" customFormat="1" ht="12">
      <c r="B202" s="237"/>
      <c r="C202" s="238"/>
      <c r="D202" s="217" t="s">
        <v>172</v>
      </c>
      <c r="E202" s="239" t="s">
        <v>21</v>
      </c>
      <c r="F202" s="240" t="s">
        <v>177</v>
      </c>
      <c r="G202" s="238"/>
      <c r="H202" s="241">
        <v>171</v>
      </c>
      <c r="I202" s="242"/>
      <c r="J202" s="238"/>
      <c r="K202" s="238"/>
      <c r="L202" s="243"/>
      <c r="M202" s="244"/>
      <c r="N202" s="245"/>
      <c r="O202" s="245"/>
      <c r="P202" s="245"/>
      <c r="Q202" s="245"/>
      <c r="R202" s="245"/>
      <c r="S202" s="245"/>
      <c r="T202" s="246"/>
      <c r="AT202" s="247" t="s">
        <v>172</v>
      </c>
      <c r="AU202" s="247" t="s">
        <v>84</v>
      </c>
      <c r="AV202" s="13" t="s">
        <v>152</v>
      </c>
      <c r="AW202" s="13" t="s">
        <v>37</v>
      </c>
      <c r="AX202" s="13" t="s">
        <v>74</v>
      </c>
      <c r="AY202" s="247" t="s">
        <v>142</v>
      </c>
    </row>
    <row r="203" spans="2:65" s="14" customFormat="1" ht="12">
      <c r="B203" s="248"/>
      <c r="C203" s="249"/>
      <c r="D203" s="217" t="s">
        <v>172</v>
      </c>
      <c r="E203" s="250" t="s">
        <v>21</v>
      </c>
      <c r="F203" s="251" t="s">
        <v>178</v>
      </c>
      <c r="G203" s="249"/>
      <c r="H203" s="252">
        <v>171</v>
      </c>
      <c r="I203" s="253"/>
      <c r="J203" s="249"/>
      <c r="K203" s="249"/>
      <c r="L203" s="254"/>
      <c r="M203" s="255"/>
      <c r="N203" s="256"/>
      <c r="O203" s="256"/>
      <c r="P203" s="256"/>
      <c r="Q203" s="256"/>
      <c r="R203" s="256"/>
      <c r="S203" s="256"/>
      <c r="T203" s="257"/>
      <c r="AT203" s="258" t="s">
        <v>172</v>
      </c>
      <c r="AU203" s="258" t="s">
        <v>84</v>
      </c>
      <c r="AV203" s="14" t="s">
        <v>151</v>
      </c>
      <c r="AW203" s="14" t="s">
        <v>37</v>
      </c>
      <c r="AX203" s="14" t="s">
        <v>82</v>
      </c>
      <c r="AY203" s="258" t="s">
        <v>142</v>
      </c>
    </row>
    <row r="204" spans="2:65" s="1" customFormat="1" ht="25.5" customHeight="1">
      <c r="B204" s="41"/>
      <c r="C204" s="193" t="s">
        <v>258</v>
      </c>
      <c r="D204" s="193" t="s">
        <v>147</v>
      </c>
      <c r="E204" s="194" t="s">
        <v>259</v>
      </c>
      <c r="F204" s="195" t="s">
        <v>260</v>
      </c>
      <c r="G204" s="196" t="s">
        <v>254</v>
      </c>
      <c r="H204" s="197">
        <v>43</v>
      </c>
      <c r="I204" s="198"/>
      <c r="J204" s="199">
        <f>ROUND(I204*H204,2)</f>
        <v>0</v>
      </c>
      <c r="K204" s="195" t="s">
        <v>21</v>
      </c>
      <c r="L204" s="61"/>
      <c r="M204" s="200" t="s">
        <v>21</v>
      </c>
      <c r="N204" s="201" t="s">
        <v>45</v>
      </c>
      <c r="O204" s="4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AR204" s="24" t="s">
        <v>161</v>
      </c>
      <c r="AT204" s="24" t="s">
        <v>147</v>
      </c>
      <c r="AU204" s="24" t="s">
        <v>84</v>
      </c>
      <c r="AY204" s="24" t="s">
        <v>142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24" t="s">
        <v>82</v>
      </c>
      <c r="BK204" s="204">
        <f>ROUND(I204*H204,2)</f>
        <v>0</v>
      </c>
      <c r="BL204" s="24" t="s">
        <v>161</v>
      </c>
      <c r="BM204" s="24" t="s">
        <v>261</v>
      </c>
    </row>
    <row r="205" spans="2:65" s="11" customFormat="1" ht="12">
      <c r="B205" s="215"/>
      <c r="C205" s="216"/>
      <c r="D205" s="217" t="s">
        <v>172</v>
      </c>
      <c r="E205" s="218" t="s">
        <v>21</v>
      </c>
      <c r="F205" s="219" t="s">
        <v>256</v>
      </c>
      <c r="G205" s="216"/>
      <c r="H205" s="218" t="s">
        <v>21</v>
      </c>
      <c r="I205" s="220"/>
      <c r="J205" s="216"/>
      <c r="K205" s="216"/>
      <c r="L205" s="221"/>
      <c r="M205" s="222"/>
      <c r="N205" s="223"/>
      <c r="O205" s="223"/>
      <c r="P205" s="223"/>
      <c r="Q205" s="223"/>
      <c r="R205" s="223"/>
      <c r="S205" s="223"/>
      <c r="T205" s="224"/>
      <c r="AT205" s="225" t="s">
        <v>172</v>
      </c>
      <c r="AU205" s="225" t="s">
        <v>84</v>
      </c>
      <c r="AV205" s="11" t="s">
        <v>82</v>
      </c>
      <c r="AW205" s="11" t="s">
        <v>37</v>
      </c>
      <c r="AX205" s="11" t="s">
        <v>74</v>
      </c>
      <c r="AY205" s="225" t="s">
        <v>142</v>
      </c>
    </row>
    <row r="206" spans="2:65" s="12" customFormat="1" ht="12">
      <c r="B206" s="226"/>
      <c r="C206" s="227"/>
      <c r="D206" s="217" t="s">
        <v>172</v>
      </c>
      <c r="E206" s="228" t="s">
        <v>21</v>
      </c>
      <c r="F206" s="229" t="s">
        <v>21</v>
      </c>
      <c r="G206" s="227"/>
      <c r="H206" s="230">
        <v>0</v>
      </c>
      <c r="I206" s="231"/>
      <c r="J206" s="227"/>
      <c r="K206" s="227"/>
      <c r="L206" s="232"/>
      <c r="M206" s="233"/>
      <c r="N206" s="234"/>
      <c r="O206" s="234"/>
      <c r="P206" s="234"/>
      <c r="Q206" s="234"/>
      <c r="R206" s="234"/>
      <c r="S206" s="234"/>
      <c r="T206" s="235"/>
      <c r="AT206" s="236" t="s">
        <v>172</v>
      </c>
      <c r="AU206" s="236" t="s">
        <v>84</v>
      </c>
      <c r="AV206" s="12" t="s">
        <v>84</v>
      </c>
      <c r="AW206" s="12" t="s">
        <v>37</v>
      </c>
      <c r="AX206" s="12" t="s">
        <v>74</v>
      </c>
      <c r="AY206" s="236" t="s">
        <v>142</v>
      </c>
    </row>
    <row r="207" spans="2:65" s="11" customFormat="1" ht="12">
      <c r="B207" s="215"/>
      <c r="C207" s="216"/>
      <c r="D207" s="217" t="s">
        <v>172</v>
      </c>
      <c r="E207" s="218" t="s">
        <v>21</v>
      </c>
      <c r="F207" s="219" t="s">
        <v>190</v>
      </c>
      <c r="G207" s="216"/>
      <c r="H207" s="218" t="s">
        <v>21</v>
      </c>
      <c r="I207" s="220"/>
      <c r="J207" s="216"/>
      <c r="K207" s="216"/>
      <c r="L207" s="221"/>
      <c r="M207" s="222"/>
      <c r="N207" s="223"/>
      <c r="O207" s="223"/>
      <c r="P207" s="223"/>
      <c r="Q207" s="223"/>
      <c r="R207" s="223"/>
      <c r="S207" s="223"/>
      <c r="T207" s="224"/>
      <c r="AT207" s="225" t="s">
        <v>172</v>
      </c>
      <c r="AU207" s="225" t="s">
        <v>84</v>
      </c>
      <c r="AV207" s="11" t="s">
        <v>82</v>
      </c>
      <c r="AW207" s="11" t="s">
        <v>37</v>
      </c>
      <c r="AX207" s="11" t="s">
        <v>74</v>
      </c>
      <c r="AY207" s="225" t="s">
        <v>142</v>
      </c>
    </row>
    <row r="208" spans="2:65" s="11" customFormat="1" ht="12">
      <c r="B208" s="215"/>
      <c r="C208" s="216"/>
      <c r="D208" s="217" t="s">
        <v>172</v>
      </c>
      <c r="E208" s="218" t="s">
        <v>21</v>
      </c>
      <c r="F208" s="219" t="s">
        <v>191</v>
      </c>
      <c r="G208" s="216"/>
      <c r="H208" s="218" t="s">
        <v>21</v>
      </c>
      <c r="I208" s="220"/>
      <c r="J208" s="216"/>
      <c r="K208" s="216"/>
      <c r="L208" s="221"/>
      <c r="M208" s="222"/>
      <c r="N208" s="223"/>
      <c r="O208" s="223"/>
      <c r="P208" s="223"/>
      <c r="Q208" s="223"/>
      <c r="R208" s="223"/>
      <c r="S208" s="223"/>
      <c r="T208" s="224"/>
      <c r="AT208" s="225" t="s">
        <v>172</v>
      </c>
      <c r="AU208" s="225" t="s">
        <v>84</v>
      </c>
      <c r="AV208" s="11" t="s">
        <v>82</v>
      </c>
      <c r="AW208" s="11" t="s">
        <v>37</v>
      </c>
      <c r="AX208" s="11" t="s">
        <v>74</v>
      </c>
      <c r="AY208" s="225" t="s">
        <v>142</v>
      </c>
    </row>
    <row r="209" spans="2:65" s="12" customFormat="1" ht="12">
      <c r="B209" s="226"/>
      <c r="C209" s="227"/>
      <c r="D209" s="217" t="s">
        <v>172</v>
      </c>
      <c r="E209" s="228" t="s">
        <v>21</v>
      </c>
      <c r="F209" s="229" t="s">
        <v>262</v>
      </c>
      <c r="G209" s="227"/>
      <c r="H209" s="230">
        <v>43</v>
      </c>
      <c r="I209" s="231"/>
      <c r="J209" s="227"/>
      <c r="K209" s="227"/>
      <c r="L209" s="232"/>
      <c r="M209" s="233"/>
      <c r="N209" s="234"/>
      <c r="O209" s="234"/>
      <c r="P209" s="234"/>
      <c r="Q209" s="234"/>
      <c r="R209" s="234"/>
      <c r="S209" s="234"/>
      <c r="T209" s="235"/>
      <c r="AT209" s="236" t="s">
        <v>172</v>
      </c>
      <c r="AU209" s="236" t="s">
        <v>84</v>
      </c>
      <c r="AV209" s="12" t="s">
        <v>84</v>
      </c>
      <c r="AW209" s="12" t="s">
        <v>37</v>
      </c>
      <c r="AX209" s="12" t="s">
        <v>74</v>
      </c>
      <c r="AY209" s="236" t="s">
        <v>142</v>
      </c>
    </row>
    <row r="210" spans="2:65" s="13" customFormat="1" ht="12">
      <c r="B210" s="237"/>
      <c r="C210" s="238"/>
      <c r="D210" s="217" t="s">
        <v>172</v>
      </c>
      <c r="E210" s="239" t="s">
        <v>21</v>
      </c>
      <c r="F210" s="240" t="s">
        <v>177</v>
      </c>
      <c r="G210" s="238"/>
      <c r="H210" s="241">
        <v>43</v>
      </c>
      <c r="I210" s="242"/>
      <c r="J210" s="238"/>
      <c r="K210" s="238"/>
      <c r="L210" s="243"/>
      <c r="M210" s="244"/>
      <c r="N210" s="245"/>
      <c r="O210" s="245"/>
      <c r="P210" s="245"/>
      <c r="Q210" s="245"/>
      <c r="R210" s="245"/>
      <c r="S210" s="245"/>
      <c r="T210" s="246"/>
      <c r="AT210" s="247" t="s">
        <v>172</v>
      </c>
      <c r="AU210" s="247" t="s">
        <v>84</v>
      </c>
      <c r="AV210" s="13" t="s">
        <v>152</v>
      </c>
      <c r="AW210" s="13" t="s">
        <v>37</v>
      </c>
      <c r="AX210" s="13" t="s">
        <v>74</v>
      </c>
      <c r="AY210" s="247" t="s">
        <v>142</v>
      </c>
    </row>
    <row r="211" spans="2:65" s="14" customFormat="1" ht="12">
      <c r="B211" s="248"/>
      <c r="C211" s="249"/>
      <c r="D211" s="217" t="s">
        <v>172</v>
      </c>
      <c r="E211" s="250" t="s">
        <v>21</v>
      </c>
      <c r="F211" s="251" t="s">
        <v>178</v>
      </c>
      <c r="G211" s="249"/>
      <c r="H211" s="252">
        <v>43</v>
      </c>
      <c r="I211" s="253"/>
      <c r="J211" s="249"/>
      <c r="K211" s="249"/>
      <c r="L211" s="254"/>
      <c r="M211" s="255"/>
      <c r="N211" s="256"/>
      <c r="O211" s="256"/>
      <c r="P211" s="256"/>
      <c r="Q211" s="256"/>
      <c r="R211" s="256"/>
      <c r="S211" s="256"/>
      <c r="T211" s="257"/>
      <c r="AT211" s="258" t="s">
        <v>172</v>
      </c>
      <c r="AU211" s="258" t="s">
        <v>84</v>
      </c>
      <c r="AV211" s="14" t="s">
        <v>151</v>
      </c>
      <c r="AW211" s="14" t="s">
        <v>37</v>
      </c>
      <c r="AX211" s="14" t="s">
        <v>82</v>
      </c>
      <c r="AY211" s="258" t="s">
        <v>142</v>
      </c>
    </row>
    <row r="212" spans="2:65" s="1" customFormat="1" ht="25.5" customHeight="1">
      <c r="B212" s="41"/>
      <c r="C212" s="193" t="s">
        <v>263</v>
      </c>
      <c r="D212" s="193" t="s">
        <v>147</v>
      </c>
      <c r="E212" s="194" t="s">
        <v>264</v>
      </c>
      <c r="F212" s="195" t="s">
        <v>265</v>
      </c>
      <c r="G212" s="196" t="s">
        <v>254</v>
      </c>
      <c r="H212" s="197">
        <v>51</v>
      </c>
      <c r="I212" s="198"/>
      <c r="J212" s="199">
        <f>ROUND(I212*H212,2)</f>
        <v>0</v>
      </c>
      <c r="K212" s="195" t="s">
        <v>21</v>
      </c>
      <c r="L212" s="61"/>
      <c r="M212" s="200" t="s">
        <v>21</v>
      </c>
      <c r="N212" s="201" t="s">
        <v>45</v>
      </c>
      <c r="O212" s="42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AR212" s="24" t="s">
        <v>161</v>
      </c>
      <c r="AT212" s="24" t="s">
        <v>147</v>
      </c>
      <c r="AU212" s="24" t="s">
        <v>84</v>
      </c>
      <c r="AY212" s="24" t="s">
        <v>142</v>
      </c>
      <c r="BE212" s="204">
        <f>IF(N212="základní",J212,0)</f>
        <v>0</v>
      </c>
      <c r="BF212" s="204">
        <f>IF(N212="snížená",J212,0)</f>
        <v>0</v>
      </c>
      <c r="BG212" s="204">
        <f>IF(N212="zákl. přenesená",J212,0)</f>
        <v>0</v>
      </c>
      <c r="BH212" s="204">
        <f>IF(N212="sníž. přenesená",J212,0)</f>
        <v>0</v>
      </c>
      <c r="BI212" s="204">
        <f>IF(N212="nulová",J212,0)</f>
        <v>0</v>
      </c>
      <c r="BJ212" s="24" t="s">
        <v>82</v>
      </c>
      <c r="BK212" s="204">
        <f>ROUND(I212*H212,2)</f>
        <v>0</v>
      </c>
      <c r="BL212" s="24" t="s">
        <v>161</v>
      </c>
      <c r="BM212" s="24" t="s">
        <v>266</v>
      </c>
    </row>
    <row r="213" spans="2:65" s="11" customFormat="1" ht="12">
      <c r="B213" s="215"/>
      <c r="C213" s="216"/>
      <c r="D213" s="217" t="s">
        <v>172</v>
      </c>
      <c r="E213" s="218" t="s">
        <v>21</v>
      </c>
      <c r="F213" s="219" t="s">
        <v>256</v>
      </c>
      <c r="G213" s="216"/>
      <c r="H213" s="218" t="s">
        <v>21</v>
      </c>
      <c r="I213" s="220"/>
      <c r="J213" s="216"/>
      <c r="K213" s="216"/>
      <c r="L213" s="221"/>
      <c r="M213" s="222"/>
      <c r="N213" s="223"/>
      <c r="O213" s="223"/>
      <c r="P213" s="223"/>
      <c r="Q213" s="223"/>
      <c r="R213" s="223"/>
      <c r="S213" s="223"/>
      <c r="T213" s="224"/>
      <c r="AT213" s="225" t="s">
        <v>172</v>
      </c>
      <c r="AU213" s="225" t="s">
        <v>84</v>
      </c>
      <c r="AV213" s="11" t="s">
        <v>82</v>
      </c>
      <c r="AW213" s="11" t="s">
        <v>37</v>
      </c>
      <c r="AX213" s="11" t="s">
        <v>74</v>
      </c>
      <c r="AY213" s="225" t="s">
        <v>142</v>
      </c>
    </row>
    <row r="214" spans="2:65" s="12" customFormat="1" ht="12">
      <c r="B214" s="226"/>
      <c r="C214" s="227"/>
      <c r="D214" s="217" t="s">
        <v>172</v>
      </c>
      <c r="E214" s="228" t="s">
        <v>21</v>
      </c>
      <c r="F214" s="229" t="s">
        <v>21</v>
      </c>
      <c r="G214" s="227"/>
      <c r="H214" s="230">
        <v>0</v>
      </c>
      <c r="I214" s="231"/>
      <c r="J214" s="227"/>
      <c r="K214" s="227"/>
      <c r="L214" s="232"/>
      <c r="M214" s="233"/>
      <c r="N214" s="234"/>
      <c r="O214" s="234"/>
      <c r="P214" s="234"/>
      <c r="Q214" s="234"/>
      <c r="R214" s="234"/>
      <c r="S214" s="234"/>
      <c r="T214" s="235"/>
      <c r="AT214" s="236" t="s">
        <v>172</v>
      </c>
      <c r="AU214" s="236" t="s">
        <v>84</v>
      </c>
      <c r="AV214" s="12" t="s">
        <v>84</v>
      </c>
      <c r="AW214" s="12" t="s">
        <v>37</v>
      </c>
      <c r="AX214" s="12" t="s">
        <v>74</v>
      </c>
      <c r="AY214" s="236" t="s">
        <v>142</v>
      </c>
    </row>
    <row r="215" spans="2:65" s="11" customFormat="1" ht="12">
      <c r="B215" s="215"/>
      <c r="C215" s="216"/>
      <c r="D215" s="217" t="s">
        <v>172</v>
      </c>
      <c r="E215" s="218" t="s">
        <v>21</v>
      </c>
      <c r="F215" s="219" t="s">
        <v>190</v>
      </c>
      <c r="G215" s="216"/>
      <c r="H215" s="218" t="s">
        <v>21</v>
      </c>
      <c r="I215" s="220"/>
      <c r="J215" s="216"/>
      <c r="K215" s="216"/>
      <c r="L215" s="221"/>
      <c r="M215" s="222"/>
      <c r="N215" s="223"/>
      <c r="O215" s="223"/>
      <c r="P215" s="223"/>
      <c r="Q215" s="223"/>
      <c r="R215" s="223"/>
      <c r="S215" s="223"/>
      <c r="T215" s="224"/>
      <c r="AT215" s="225" t="s">
        <v>172</v>
      </c>
      <c r="AU215" s="225" t="s">
        <v>84</v>
      </c>
      <c r="AV215" s="11" t="s">
        <v>82</v>
      </c>
      <c r="AW215" s="11" t="s">
        <v>37</v>
      </c>
      <c r="AX215" s="11" t="s">
        <v>74</v>
      </c>
      <c r="AY215" s="225" t="s">
        <v>142</v>
      </c>
    </row>
    <row r="216" spans="2:65" s="11" customFormat="1" ht="12">
      <c r="B216" s="215"/>
      <c r="C216" s="216"/>
      <c r="D216" s="217" t="s">
        <v>172</v>
      </c>
      <c r="E216" s="218" t="s">
        <v>21</v>
      </c>
      <c r="F216" s="219" t="s">
        <v>191</v>
      </c>
      <c r="G216" s="216"/>
      <c r="H216" s="218" t="s">
        <v>21</v>
      </c>
      <c r="I216" s="220"/>
      <c r="J216" s="216"/>
      <c r="K216" s="216"/>
      <c r="L216" s="221"/>
      <c r="M216" s="222"/>
      <c r="N216" s="223"/>
      <c r="O216" s="223"/>
      <c r="P216" s="223"/>
      <c r="Q216" s="223"/>
      <c r="R216" s="223"/>
      <c r="S216" s="223"/>
      <c r="T216" s="224"/>
      <c r="AT216" s="225" t="s">
        <v>172</v>
      </c>
      <c r="AU216" s="225" t="s">
        <v>84</v>
      </c>
      <c r="AV216" s="11" t="s">
        <v>82</v>
      </c>
      <c r="AW216" s="11" t="s">
        <v>37</v>
      </c>
      <c r="AX216" s="11" t="s">
        <v>74</v>
      </c>
      <c r="AY216" s="225" t="s">
        <v>142</v>
      </c>
    </row>
    <row r="217" spans="2:65" s="12" customFormat="1" ht="12">
      <c r="B217" s="226"/>
      <c r="C217" s="227"/>
      <c r="D217" s="217" t="s">
        <v>172</v>
      </c>
      <c r="E217" s="228" t="s">
        <v>21</v>
      </c>
      <c r="F217" s="229" t="s">
        <v>267</v>
      </c>
      <c r="G217" s="227"/>
      <c r="H217" s="230">
        <v>51</v>
      </c>
      <c r="I217" s="231"/>
      <c r="J217" s="227"/>
      <c r="K217" s="227"/>
      <c r="L217" s="232"/>
      <c r="M217" s="233"/>
      <c r="N217" s="234"/>
      <c r="O217" s="234"/>
      <c r="P217" s="234"/>
      <c r="Q217" s="234"/>
      <c r="R217" s="234"/>
      <c r="S217" s="234"/>
      <c r="T217" s="235"/>
      <c r="AT217" s="236" t="s">
        <v>172</v>
      </c>
      <c r="AU217" s="236" t="s">
        <v>84</v>
      </c>
      <c r="AV217" s="12" t="s">
        <v>84</v>
      </c>
      <c r="AW217" s="12" t="s">
        <v>37</v>
      </c>
      <c r="AX217" s="12" t="s">
        <v>74</v>
      </c>
      <c r="AY217" s="236" t="s">
        <v>142</v>
      </c>
    </row>
    <row r="218" spans="2:65" s="13" customFormat="1" ht="12">
      <c r="B218" s="237"/>
      <c r="C218" s="238"/>
      <c r="D218" s="217" t="s">
        <v>172</v>
      </c>
      <c r="E218" s="239" t="s">
        <v>21</v>
      </c>
      <c r="F218" s="240" t="s">
        <v>177</v>
      </c>
      <c r="G218" s="238"/>
      <c r="H218" s="241">
        <v>51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AT218" s="247" t="s">
        <v>172</v>
      </c>
      <c r="AU218" s="247" t="s">
        <v>84</v>
      </c>
      <c r="AV218" s="13" t="s">
        <v>152</v>
      </c>
      <c r="AW218" s="13" t="s">
        <v>37</v>
      </c>
      <c r="AX218" s="13" t="s">
        <v>74</v>
      </c>
      <c r="AY218" s="247" t="s">
        <v>142</v>
      </c>
    </row>
    <row r="219" spans="2:65" s="14" customFormat="1" ht="12">
      <c r="B219" s="248"/>
      <c r="C219" s="249"/>
      <c r="D219" s="217" t="s">
        <v>172</v>
      </c>
      <c r="E219" s="250" t="s">
        <v>21</v>
      </c>
      <c r="F219" s="251" t="s">
        <v>178</v>
      </c>
      <c r="G219" s="249"/>
      <c r="H219" s="252">
        <v>51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AT219" s="258" t="s">
        <v>172</v>
      </c>
      <c r="AU219" s="258" t="s">
        <v>84</v>
      </c>
      <c r="AV219" s="14" t="s">
        <v>151</v>
      </c>
      <c r="AW219" s="14" t="s">
        <v>37</v>
      </c>
      <c r="AX219" s="14" t="s">
        <v>82</v>
      </c>
      <c r="AY219" s="258" t="s">
        <v>142</v>
      </c>
    </row>
    <row r="220" spans="2:65" s="1" customFormat="1" ht="25.5" customHeight="1">
      <c r="B220" s="41"/>
      <c r="C220" s="193" t="s">
        <v>9</v>
      </c>
      <c r="D220" s="193" t="s">
        <v>147</v>
      </c>
      <c r="E220" s="194" t="s">
        <v>268</v>
      </c>
      <c r="F220" s="195" t="s">
        <v>269</v>
      </c>
      <c r="G220" s="196" t="s">
        <v>254</v>
      </c>
      <c r="H220" s="197">
        <v>68</v>
      </c>
      <c r="I220" s="198"/>
      <c r="J220" s="199">
        <f>ROUND(I220*H220,2)</f>
        <v>0</v>
      </c>
      <c r="K220" s="195" t="s">
        <v>21</v>
      </c>
      <c r="L220" s="61"/>
      <c r="M220" s="200" t="s">
        <v>21</v>
      </c>
      <c r="N220" s="201" t="s">
        <v>45</v>
      </c>
      <c r="O220" s="4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AR220" s="24" t="s">
        <v>161</v>
      </c>
      <c r="AT220" s="24" t="s">
        <v>147</v>
      </c>
      <c r="AU220" s="24" t="s">
        <v>84</v>
      </c>
      <c r="AY220" s="24" t="s">
        <v>142</v>
      </c>
      <c r="BE220" s="204">
        <f>IF(N220="základní",J220,0)</f>
        <v>0</v>
      </c>
      <c r="BF220" s="204">
        <f>IF(N220="snížená",J220,0)</f>
        <v>0</v>
      </c>
      <c r="BG220" s="204">
        <f>IF(N220="zákl. přenesená",J220,0)</f>
        <v>0</v>
      </c>
      <c r="BH220" s="204">
        <f>IF(N220="sníž. přenesená",J220,0)</f>
        <v>0</v>
      </c>
      <c r="BI220" s="204">
        <f>IF(N220="nulová",J220,0)</f>
        <v>0</v>
      </c>
      <c r="BJ220" s="24" t="s">
        <v>82</v>
      </c>
      <c r="BK220" s="204">
        <f>ROUND(I220*H220,2)</f>
        <v>0</v>
      </c>
      <c r="BL220" s="24" t="s">
        <v>161</v>
      </c>
      <c r="BM220" s="24" t="s">
        <v>270</v>
      </c>
    </row>
    <row r="221" spans="2:65" s="11" customFormat="1" ht="12">
      <c r="B221" s="215"/>
      <c r="C221" s="216"/>
      <c r="D221" s="217" t="s">
        <v>172</v>
      </c>
      <c r="E221" s="218" t="s">
        <v>21</v>
      </c>
      <c r="F221" s="219" t="s">
        <v>256</v>
      </c>
      <c r="G221" s="216"/>
      <c r="H221" s="218" t="s">
        <v>21</v>
      </c>
      <c r="I221" s="220"/>
      <c r="J221" s="216"/>
      <c r="K221" s="216"/>
      <c r="L221" s="221"/>
      <c r="M221" s="222"/>
      <c r="N221" s="223"/>
      <c r="O221" s="223"/>
      <c r="P221" s="223"/>
      <c r="Q221" s="223"/>
      <c r="R221" s="223"/>
      <c r="S221" s="223"/>
      <c r="T221" s="224"/>
      <c r="AT221" s="225" t="s">
        <v>172</v>
      </c>
      <c r="AU221" s="225" t="s">
        <v>84</v>
      </c>
      <c r="AV221" s="11" t="s">
        <v>82</v>
      </c>
      <c r="AW221" s="11" t="s">
        <v>37</v>
      </c>
      <c r="AX221" s="11" t="s">
        <v>74</v>
      </c>
      <c r="AY221" s="225" t="s">
        <v>142</v>
      </c>
    </row>
    <row r="222" spans="2:65" s="12" customFormat="1" ht="12">
      <c r="B222" s="226"/>
      <c r="C222" s="227"/>
      <c r="D222" s="217" t="s">
        <v>172</v>
      </c>
      <c r="E222" s="228" t="s">
        <v>21</v>
      </c>
      <c r="F222" s="229" t="s">
        <v>21</v>
      </c>
      <c r="G222" s="227"/>
      <c r="H222" s="230">
        <v>0</v>
      </c>
      <c r="I222" s="231"/>
      <c r="J222" s="227"/>
      <c r="K222" s="227"/>
      <c r="L222" s="232"/>
      <c r="M222" s="233"/>
      <c r="N222" s="234"/>
      <c r="O222" s="234"/>
      <c r="P222" s="234"/>
      <c r="Q222" s="234"/>
      <c r="R222" s="234"/>
      <c r="S222" s="234"/>
      <c r="T222" s="235"/>
      <c r="AT222" s="236" t="s">
        <v>172</v>
      </c>
      <c r="AU222" s="236" t="s">
        <v>84</v>
      </c>
      <c r="AV222" s="12" t="s">
        <v>84</v>
      </c>
      <c r="AW222" s="12" t="s">
        <v>37</v>
      </c>
      <c r="AX222" s="12" t="s">
        <v>74</v>
      </c>
      <c r="AY222" s="236" t="s">
        <v>142</v>
      </c>
    </row>
    <row r="223" spans="2:65" s="11" customFormat="1" ht="12">
      <c r="B223" s="215"/>
      <c r="C223" s="216"/>
      <c r="D223" s="217" t="s">
        <v>172</v>
      </c>
      <c r="E223" s="218" t="s">
        <v>21</v>
      </c>
      <c r="F223" s="219" t="s">
        <v>190</v>
      </c>
      <c r="G223" s="216"/>
      <c r="H223" s="218" t="s">
        <v>21</v>
      </c>
      <c r="I223" s="220"/>
      <c r="J223" s="216"/>
      <c r="K223" s="216"/>
      <c r="L223" s="221"/>
      <c r="M223" s="222"/>
      <c r="N223" s="223"/>
      <c r="O223" s="223"/>
      <c r="P223" s="223"/>
      <c r="Q223" s="223"/>
      <c r="R223" s="223"/>
      <c r="S223" s="223"/>
      <c r="T223" s="224"/>
      <c r="AT223" s="225" t="s">
        <v>172</v>
      </c>
      <c r="AU223" s="225" t="s">
        <v>84</v>
      </c>
      <c r="AV223" s="11" t="s">
        <v>82</v>
      </c>
      <c r="AW223" s="11" t="s">
        <v>37</v>
      </c>
      <c r="AX223" s="11" t="s">
        <v>74</v>
      </c>
      <c r="AY223" s="225" t="s">
        <v>142</v>
      </c>
    </row>
    <row r="224" spans="2:65" s="11" customFormat="1" ht="12">
      <c r="B224" s="215"/>
      <c r="C224" s="216"/>
      <c r="D224" s="217" t="s">
        <v>172</v>
      </c>
      <c r="E224" s="218" t="s">
        <v>21</v>
      </c>
      <c r="F224" s="219" t="s">
        <v>191</v>
      </c>
      <c r="G224" s="216"/>
      <c r="H224" s="218" t="s">
        <v>21</v>
      </c>
      <c r="I224" s="220"/>
      <c r="J224" s="216"/>
      <c r="K224" s="216"/>
      <c r="L224" s="221"/>
      <c r="M224" s="222"/>
      <c r="N224" s="223"/>
      <c r="O224" s="223"/>
      <c r="P224" s="223"/>
      <c r="Q224" s="223"/>
      <c r="R224" s="223"/>
      <c r="S224" s="223"/>
      <c r="T224" s="224"/>
      <c r="AT224" s="225" t="s">
        <v>172</v>
      </c>
      <c r="AU224" s="225" t="s">
        <v>84</v>
      </c>
      <c r="AV224" s="11" t="s">
        <v>82</v>
      </c>
      <c r="AW224" s="11" t="s">
        <v>37</v>
      </c>
      <c r="AX224" s="11" t="s">
        <v>74</v>
      </c>
      <c r="AY224" s="225" t="s">
        <v>142</v>
      </c>
    </row>
    <row r="225" spans="2:65" s="12" customFormat="1" ht="12">
      <c r="B225" s="226"/>
      <c r="C225" s="227"/>
      <c r="D225" s="217" t="s">
        <v>172</v>
      </c>
      <c r="E225" s="228" t="s">
        <v>21</v>
      </c>
      <c r="F225" s="229" t="s">
        <v>271</v>
      </c>
      <c r="G225" s="227"/>
      <c r="H225" s="230">
        <v>68</v>
      </c>
      <c r="I225" s="231"/>
      <c r="J225" s="227"/>
      <c r="K225" s="227"/>
      <c r="L225" s="232"/>
      <c r="M225" s="233"/>
      <c r="N225" s="234"/>
      <c r="O225" s="234"/>
      <c r="P225" s="234"/>
      <c r="Q225" s="234"/>
      <c r="R225" s="234"/>
      <c r="S225" s="234"/>
      <c r="T225" s="235"/>
      <c r="AT225" s="236" t="s">
        <v>172</v>
      </c>
      <c r="AU225" s="236" t="s">
        <v>84</v>
      </c>
      <c r="AV225" s="12" t="s">
        <v>84</v>
      </c>
      <c r="AW225" s="12" t="s">
        <v>37</v>
      </c>
      <c r="AX225" s="12" t="s">
        <v>74</v>
      </c>
      <c r="AY225" s="236" t="s">
        <v>142</v>
      </c>
    </row>
    <row r="226" spans="2:65" s="13" customFormat="1" ht="12">
      <c r="B226" s="237"/>
      <c r="C226" s="238"/>
      <c r="D226" s="217" t="s">
        <v>172</v>
      </c>
      <c r="E226" s="239" t="s">
        <v>21</v>
      </c>
      <c r="F226" s="240" t="s">
        <v>177</v>
      </c>
      <c r="G226" s="238"/>
      <c r="H226" s="241">
        <v>68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AT226" s="247" t="s">
        <v>172</v>
      </c>
      <c r="AU226" s="247" t="s">
        <v>84</v>
      </c>
      <c r="AV226" s="13" t="s">
        <v>152</v>
      </c>
      <c r="AW226" s="13" t="s">
        <v>37</v>
      </c>
      <c r="AX226" s="13" t="s">
        <v>74</v>
      </c>
      <c r="AY226" s="247" t="s">
        <v>142</v>
      </c>
    </row>
    <row r="227" spans="2:65" s="14" customFormat="1" ht="12">
      <c r="B227" s="248"/>
      <c r="C227" s="249"/>
      <c r="D227" s="217" t="s">
        <v>172</v>
      </c>
      <c r="E227" s="250" t="s">
        <v>21</v>
      </c>
      <c r="F227" s="251" t="s">
        <v>178</v>
      </c>
      <c r="G227" s="249"/>
      <c r="H227" s="252">
        <v>68</v>
      </c>
      <c r="I227" s="253"/>
      <c r="J227" s="249"/>
      <c r="K227" s="249"/>
      <c r="L227" s="254"/>
      <c r="M227" s="255"/>
      <c r="N227" s="256"/>
      <c r="O227" s="256"/>
      <c r="P227" s="256"/>
      <c r="Q227" s="256"/>
      <c r="R227" s="256"/>
      <c r="S227" s="256"/>
      <c r="T227" s="257"/>
      <c r="AT227" s="258" t="s">
        <v>172</v>
      </c>
      <c r="AU227" s="258" t="s">
        <v>84</v>
      </c>
      <c r="AV227" s="14" t="s">
        <v>151</v>
      </c>
      <c r="AW227" s="14" t="s">
        <v>37</v>
      </c>
      <c r="AX227" s="14" t="s">
        <v>82</v>
      </c>
      <c r="AY227" s="258" t="s">
        <v>142</v>
      </c>
    </row>
    <row r="228" spans="2:65" s="10" customFormat="1" ht="37.35" customHeight="1">
      <c r="B228" s="177"/>
      <c r="C228" s="178"/>
      <c r="D228" s="179" t="s">
        <v>73</v>
      </c>
      <c r="E228" s="180" t="s">
        <v>272</v>
      </c>
      <c r="F228" s="180" t="s">
        <v>273</v>
      </c>
      <c r="G228" s="178"/>
      <c r="H228" s="178"/>
      <c r="I228" s="181"/>
      <c r="J228" s="182">
        <f>BK228</f>
        <v>0</v>
      </c>
      <c r="K228" s="178"/>
      <c r="L228" s="183"/>
      <c r="M228" s="184"/>
      <c r="N228" s="185"/>
      <c r="O228" s="185"/>
      <c r="P228" s="186">
        <f>P229+P231+P234+P259+P278</f>
        <v>0</v>
      </c>
      <c r="Q228" s="185"/>
      <c r="R228" s="186">
        <f>R229+R231+R234+R259+R278</f>
        <v>0</v>
      </c>
      <c r="S228" s="185"/>
      <c r="T228" s="187">
        <f>T229+T231+T234+T259+T278</f>
        <v>0</v>
      </c>
      <c r="AR228" s="188" t="s">
        <v>152</v>
      </c>
      <c r="AT228" s="189" t="s">
        <v>73</v>
      </c>
      <c r="AU228" s="189" t="s">
        <v>74</v>
      </c>
      <c r="AY228" s="188" t="s">
        <v>142</v>
      </c>
      <c r="BK228" s="190">
        <f>BK229+BK231+BK234+BK259+BK278</f>
        <v>0</v>
      </c>
    </row>
    <row r="229" spans="2:65" s="10" customFormat="1" ht="19.95" customHeight="1">
      <c r="B229" s="177"/>
      <c r="C229" s="178"/>
      <c r="D229" s="179" t="s">
        <v>73</v>
      </c>
      <c r="E229" s="191" t="s">
        <v>274</v>
      </c>
      <c r="F229" s="191" t="s">
        <v>275</v>
      </c>
      <c r="G229" s="178"/>
      <c r="H229" s="178"/>
      <c r="I229" s="181"/>
      <c r="J229" s="192">
        <f>BK229</f>
        <v>0</v>
      </c>
      <c r="K229" s="178"/>
      <c r="L229" s="183"/>
      <c r="M229" s="184"/>
      <c r="N229" s="185"/>
      <c r="O229" s="185"/>
      <c r="P229" s="186">
        <f>P230</f>
        <v>0</v>
      </c>
      <c r="Q229" s="185"/>
      <c r="R229" s="186">
        <f>R230</f>
        <v>0</v>
      </c>
      <c r="S229" s="185"/>
      <c r="T229" s="187">
        <f>T230</f>
        <v>0</v>
      </c>
      <c r="AR229" s="188" t="s">
        <v>152</v>
      </c>
      <c r="AT229" s="189" t="s">
        <v>73</v>
      </c>
      <c r="AU229" s="189" t="s">
        <v>82</v>
      </c>
      <c r="AY229" s="188" t="s">
        <v>142</v>
      </c>
      <c r="BK229" s="190">
        <f>BK230</f>
        <v>0</v>
      </c>
    </row>
    <row r="230" spans="2:65" s="1" customFormat="1" ht="16.5" customHeight="1">
      <c r="B230" s="41"/>
      <c r="C230" s="193" t="s">
        <v>276</v>
      </c>
      <c r="D230" s="193" t="s">
        <v>147</v>
      </c>
      <c r="E230" s="194" t="s">
        <v>277</v>
      </c>
      <c r="F230" s="195" t="s">
        <v>278</v>
      </c>
      <c r="G230" s="196" t="s">
        <v>279</v>
      </c>
      <c r="H230" s="197">
        <v>384</v>
      </c>
      <c r="I230" s="198"/>
      <c r="J230" s="199">
        <f>ROUND(I230*H230,2)</f>
        <v>0</v>
      </c>
      <c r="K230" s="195" t="s">
        <v>21</v>
      </c>
      <c r="L230" s="61"/>
      <c r="M230" s="200" t="s">
        <v>21</v>
      </c>
      <c r="N230" s="201" t="s">
        <v>45</v>
      </c>
      <c r="O230" s="4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AR230" s="24" t="s">
        <v>151</v>
      </c>
      <c r="AT230" s="24" t="s">
        <v>147</v>
      </c>
      <c r="AU230" s="24" t="s">
        <v>84</v>
      </c>
      <c r="AY230" s="24" t="s">
        <v>142</v>
      </c>
      <c r="BE230" s="204">
        <f>IF(N230="základní",J230,0)</f>
        <v>0</v>
      </c>
      <c r="BF230" s="204">
        <f>IF(N230="snížená",J230,0)</f>
        <v>0</v>
      </c>
      <c r="BG230" s="204">
        <f>IF(N230="zákl. přenesená",J230,0)</f>
        <v>0</v>
      </c>
      <c r="BH230" s="204">
        <f>IF(N230="sníž. přenesená",J230,0)</f>
        <v>0</v>
      </c>
      <c r="BI230" s="204">
        <f>IF(N230="nulová",J230,0)</f>
        <v>0</v>
      </c>
      <c r="BJ230" s="24" t="s">
        <v>82</v>
      </c>
      <c r="BK230" s="204">
        <f>ROUND(I230*H230,2)</f>
        <v>0</v>
      </c>
      <c r="BL230" s="24" t="s">
        <v>151</v>
      </c>
      <c r="BM230" s="24" t="s">
        <v>280</v>
      </c>
    </row>
    <row r="231" spans="2:65" s="10" customFormat="1" ht="29.85" customHeight="1">
      <c r="B231" s="177"/>
      <c r="C231" s="178"/>
      <c r="D231" s="179" t="s">
        <v>73</v>
      </c>
      <c r="E231" s="191" t="s">
        <v>281</v>
      </c>
      <c r="F231" s="191" t="s">
        <v>282</v>
      </c>
      <c r="G231" s="178"/>
      <c r="H231" s="178"/>
      <c r="I231" s="181"/>
      <c r="J231" s="192">
        <f>BK231</f>
        <v>0</v>
      </c>
      <c r="K231" s="178"/>
      <c r="L231" s="183"/>
      <c r="M231" s="184"/>
      <c r="N231" s="185"/>
      <c r="O231" s="185"/>
      <c r="P231" s="186">
        <f>SUM(P232:P233)</f>
        <v>0</v>
      </c>
      <c r="Q231" s="185"/>
      <c r="R231" s="186">
        <f>SUM(R232:R233)</f>
        <v>0</v>
      </c>
      <c r="S231" s="185"/>
      <c r="T231" s="187">
        <f>SUM(T232:T233)</f>
        <v>0</v>
      </c>
      <c r="AR231" s="188" t="s">
        <v>82</v>
      </c>
      <c r="AT231" s="189" t="s">
        <v>73</v>
      </c>
      <c r="AU231" s="189" t="s">
        <v>82</v>
      </c>
      <c r="AY231" s="188" t="s">
        <v>142</v>
      </c>
      <c r="BK231" s="190">
        <f>SUM(BK232:BK233)</f>
        <v>0</v>
      </c>
    </row>
    <row r="232" spans="2:65" s="1" customFormat="1" ht="16.5" customHeight="1">
      <c r="B232" s="41"/>
      <c r="C232" s="193" t="s">
        <v>283</v>
      </c>
      <c r="D232" s="193" t="s">
        <v>147</v>
      </c>
      <c r="E232" s="194" t="s">
        <v>284</v>
      </c>
      <c r="F232" s="195" t="s">
        <v>285</v>
      </c>
      <c r="G232" s="196" t="s">
        <v>187</v>
      </c>
      <c r="H232" s="197">
        <v>62</v>
      </c>
      <c r="I232" s="198"/>
      <c r="J232" s="199">
        <f>ROUND(I232*H232,2)</f>
        <v>0</v>
      </c>
      <c r="K232" s="195" t="s">
        <v>21</v>
      </c>
      <c r="L232" s="61"/>
      <c r="M232" s="200" t="s">
        <v>21</v>
      </c>
      <c r="N232" s="201" t="s">
        <v>45</v>
      </c>
      <c r="O232" s="42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AR232" s="24" t="s">
        <v>151</v>
      </c>
      <c r="AT232" s="24" t="s">
        <v>147</v>
      </c>
      <c r="AU232" s="24" t="s">
        <v>84</v>
      </c>
      <c r="AY232" s="24" t="s">
        <v>142</v>
      </c>
      <c r="BE232" s="204">
        <f>IF(N232="základní",J232,0)</f>
        <v>0</v>
      </c>
      <c r="BF232" s="204">
        <f>IF(N232="snížená",J232,0)</f>
        <v>0</v>
      </c>
      <c r="BG232" s="204">
        <f>IF(N232="zákl. přenesená",J232,0)</f>
        <v>0</v>
      </c>
      <c r="BH232" s="204">
        <f>IF(N232="sníž. přenesená",J232,0)</f>
        <v>0</v>
      </c>
      <c r="BI232" s="204">
        <f>IF(N232="nulová",J232,0)</f>
        <v>0</v>
      </c>
      <c r="BJ232" s="24" t="s">
        <v>82</v>
      </c>
      <c r="BK232" s="204">
        <f>ROUND(I232*H232,2)</f>
        <v>0</v>
      </c>
      <c r="BL232" s="24" t="s">
        <v>151</v>
      </c>
      <c r="BM232" s="24" t="s">
        <v>286</v>
      </c>
    </row>
    <row r="233" spans="2:65" s="1" customFormat="1" ht="16.5" customHeight="1">
      <c r="B233" s="41"/>
      <c r="C233" s="193" t="s">
        <v>287</v>
      </c>
      <c r="D233" s="193" t="s">
        <v>147</v>
      </c>
      <c r="E233" s="194" t="s">
        <v>288</v>
      </c>
      <c r="F233" s="195" t="s">
        <v>289</v>
      </c>
      <c r="G233" s="196" t="s">
        <v>290</v>
      </c>
      <c r="H233" s="197">
        <v>2.2999999999999998</v>
      </c>
      <c r="I233" s="198"/>
      <c r="J233" s="199">
        <f>ROUND(I233*H233,2)</f>
        <v>0</v>
      </c>
      <c r="K233" s="195" t="s">
        <v>21</v>
      </c>
      <c r="L233" s="61"/>
      <c r="M233" s="200" t="s">
        <v>21</v>
      </c>
      <c r="N233" s="201" t="s">
        <v>45</v>
      </c>
      <c r="O233" s="42"/>
      <c r="P233" s="202">
        <f>O233*H233</f>
        <v>0</v>
      </c>
      <c r="Q233" s="202">
        <v>0</v>
      </c>
      <c r="R233" s="202">
        <f>Q233*H233</f>
        <v>0</v>
      </c>
      <c r="S233" s="202">
        <v>0</v>
      </c>
      <c r="T233" s="203">
        <f>S233*H233</f>
        <v>0</v>
      </c>
      <c r="AR233" s="24" t="s">
        <v>151</v>
      </c>
      <c r="AT233" s="24" t="s">
        <v>147</v>
      </c>
      <c r="AU233" s="24" t="s">
        <v>84</v>
      </c>
      <c r="AY233" s="24" t="s">
        <v>142</v>
      </c>
      <c r="BE233" s="204">
        <f>IF(N233="základní",J233,0)</f>
        <v>0</v>
      </c>
      <c r="BF233" s="204">
        <f>IF(N233="snížená",J233,0)</f>
        <v>0</v>
      </c>
      <c r="BG233" s="204">
        <f>IF(N233="zákl. přenesená",J233,0)</f>
        <v>0</v>
      </c>
      <c r="BH233" s="204">
        <f>IF(N233="sníž. přenesená",J233,0)</f>
        <v>0</v>
      </c>
      <c r="BI233" s="204">
        <f>IF(N233="nulová",J233,0)</f>
        <v>0</v>
      </c>
      <c r="BJ233" s="24" t="s">
        <v>82</v>
      </c>
      <c r="BK233" s="204">
        <f>ROUND(I233*H233,2)</f>
        <v>0</v>
      </c>
      <c r="BL233" s="24" t="s">
        <v>151</v>
      </c>
      <c r="BM233" s="24" t="s">
        <v>291</v>
      </c>
    </row>
    <row r="234" spans="2:65" s="10" customFormat="1" ht="29.85" customHeight="1">
      <c r="B234" s="177"/>
      <c r="C234" s="178"/>
      <c r="D234" s="179" t="s">
        <v>73</v>
      </c>
      <c r="E234" s="191" t="s">
        <v>292</v>
      </c>
      <c r="F234" s="191" t="s">
        <v>293</v>
      </c>
      <c r="G234" s="178"/>
      <c r="H234" s="178"/>
      <c r="I234" s="181"/>
      <c r="J234" s="192">
        <f>BK234</f>
        <v>0</v>
      </c>
      <c r="K234" s="178"/>
      <c r="L234" s="183"/>
      <c r="M234" s="184"/>
      <c r="N234" s="185"/>
      <c r="O234" s="185"/>
      <c r="P234" s="186">
        <f>SUM(P235:P258)</f>
        <v>0</v>
      </c>
      <c r="Q234" s="185"/>
      <c r="R234" s="186">
        <f>SUM(R235:R258)</f>
        <v>0</v>
      </c>
      <c r="S234" s="185"/>
      <c r="T234" s="187">
        <f>SUM(T235:T258)</f>
        <v>0</v>
      </c>
      <c r="AR234" s="188" t="s">
        <v>82</v>
      </c>
      <c r="AT234" s="189" t="s">
        <v>73</v>
      </c>
      <c r="AU234" s="189" t="s">
        <v>82</v>
      </c>
      <c r="AY234" s="188" t="s">
        <v>142</v>
      </c>
      <c r="BK234" s="190">
        <f>SUM(BK235:BK258)</f>
        <v>0</v>
      </c>
    </row>
    <row r="235" spans="2:65" s="1" customFormat="1" ht="16.5" customHeight="1">
      <c r="B235" s="41"/>
      <c r="C235" s="193" t="s">
        <v>294</v>
      </c>
      <c r="D235" s="193" t="s">
        <v>147</v>
      </c>
      <c r="E235" s="194" t="s">
        <v>295</v>
      </c>
      <c r="F235" s="195" t="s">
        <v>296</v>
      </c>
      <c r="G235" s="196" t="s">
        <v>297</v>
      </c>
      <c r="H235" s="197">
        <v>1</v>
      </c>
      <c r="I235" s="198"/>
      <c r="J235" s="199">
        <f t="shared" ref="J235:J258" si="0">ROUND(I235*H235,2)</f>
        <v>0</v>
      </c>
      <c r="K235" s="195" t="s">
        <v>21</v>
      </c>
      <c r="L235" s="61"/>
      <c r="M235" s="200" t="s">
        <v>21</v>
      </c>
      <c r="N235" s="201" t="s">
        <v>45</v>
      </c>
      <c r="O235" s="42"/>
      <c r="P235" s="202">
        <f t="shared" ref="P235:P258" si="1">O235*H235</f>
        <v>0</v>
      </c>
      <c r="Q235" s="202">
        <v>0</v>
      </c>
      <c r="R235" s="202">
        <f t="shared" ref="R235:R258" si="2">Q235*H235</f>
        <v>0</v>
      </c>
      <c r="S235" s="202">
        <v>0</v>
      </c>
      <c r="T235" s="203">
        <f t="shared" ref="T235:T258" si="3">S235*H235</f>
        <v>0</v>
      </c>
      <c r="AR235" s="24" t="s">
        <v>151</v>
      </c>
      <c r="AT235" s="24" t="s">
        <v>147</v>
      </c>
      <c r="AU235" s="24" t="s">
        <v>84</v>
      </c>
      <c r="AY235" s="24" t="s">
        <v>142</v>
      </c>
      <c r="BE235" s="204">
        <f t="shared" ref="BE235:BE258" si="4">IF(N235="základní",J235,0)</f>
        <v>0</v>
      </c>
      <c r="BF235" s="204">
        <f t="shared" ref="BF235:BF258" si="5">IF(N235="snížená",J235,0)</f>
        <v>0</v>
      </c>
      <c r="BG235" s="204">
        <f t="shared" ref="BG235:BG258" si="6">IF(N235="zákl. přenesená",J235,0)</f>
        <v>0</v>
      </c>
      <c r="BH235" s="204">
        <f t="shared" ref="BH235:BH258" si="7">IF(N235="sníž. přenesená",J235,0)</f>
        <v>0</v>
      </c>
      <c r="BI235" s="204">
        <f t="shared" ref="BI235:BI258" si="8">IF(N235="nulová",J235,0)</f>
        <v>0</v>
      </c>
      <c r="BJ235" s="24" t="s">
        <v>82</v>
      </c>
      <c r="BK235" s="204">
        <f t="shared" ref="BK235:BK258" si="9">ROUND(I235*H235,2)</f>
        <v>0</v>
      </c>
      <c r="BL235" s="24" t="s">
        <v>151</v>
      </c>
      <c r="BM235" s="24" t="s">
        <v>298</v>
      </c>
    </row>
    <row r="236" spans="2:65" s="1" customFormat="1" ht="16.5" customHeight="1">
      <c r="B236" s="41"/>
      <c r="C236" s="193" t="s">
        <v>299</v>
      </c>
      <c r="D236" s="193" t="s">
        <v>147</v>
      </c>
      <c r="E236" s="194" t="s">
        <v>300</v>
      </c>
      <c r="F236" s="195" t="s">
        <v>301</v>
      </c>
      <c r="G236" s="196" t="s">
        <v>297</v>
      </c>
      <c r="H236" s="197">
        <v>4</v>
      </c>
      <c r="I236" s="198"/>
      <c r="J236" s="199">
        <f t="shared" si="0"/>
        <v>0</v>
      </c>
      <c r="K236" s="195" t="s">
        <v>21</v>
      </c>
      <c r="L236" s="61"/>
      <c r="M236" s="200" t="s">
        <v>21</v>
      </c>
      <c r="N236" s="201" t="s">
        <v>45</v>
      </c>
      <c r="O236" s="42"/>
      <c r="P236" s="202">
        <f t="shared" si="1"/>
        <v>0</v>
      </c>
      <c r="Q236" s="202">
        <v>0</v>
      </c>
      <c r="R236" s="202">
        <f t="shared" si="2"/>
        <v>0</v>
      </c>
      <c r="S236" s="202">
        <v>0</v>
      </c>
      <c r="T236" s="203">
        <f t="shared" si="3"/>
        <v>0</v>
      </c>
      <c r="AR236" s="24" t="s">
        <v>151</v>
      </c>
      <c r="AT236" s="24" t="s">
        <v>147</v>
      </c>
      <c r="AU236" s="24" t="s">
        <v>84</v>
      </c>
      <c r="AY236" s="24" t="s">
        <v>142</v>
      </c>
      <c r="BE236" s="204">
        <f t="shared" si="4"/>
        <v>0</v>
      </c>
      <c r="BF236" s="204">
        <f t="shared" si="5"/>
        <v>0</v>
      </c>
      <c r="BG236" s="204">
        <f t="shared" si="6"/>
        <v>0</v>
      </c>
      <c r="BH236" s="204">
        <f t="shared" si="7"/>
        <v>0</v>
      </c>
      <c r="BI236" s="204">
        <f t="shared" si="8"/>
        <v>0</v>
      </c>
      <c r="BJ236" s="24" t="s">
        <v>82</v>
      </c>
      <c r="BK236" s="204">
        <f t="shared" si="9"/>
        <v>0</v>
      </c>
      <c r="BL236" s="24" t="s">
        <v>151</v>
      </c>
      <c r="BM236" s="24" t="s">
        <v>302</v>
      </c>
    </row>
    <row r="237" spans="2:65" s="1" customFormat="1" ht="16.5" customHeight="1">
      <c r="B237" s="41"/>
      <c r="C237" s="193" t="s">
        <v>303</v>
      </c>
      <c r="D237" s="193" t="s">
        <v>147</v>
      </c>
      <c r="E237" s="194" t="s">
        <v>304</v>
      </c>
      <c r="F237" s="195" t="s">
        <v>305</v>
      </c>
      <c r="G237" s="196" t="s">
        <v>297</v>
      </c>
      <c r="H237" s="197">
        <v>4</v>
      </c>
      <c r="I237" s="198"/>
      <c r="J237" s="199">
        <f t="shared" si="0"/>
        <v>0</v>
      </c>
      <c r="K237" s="195" t="s">
        <v>21</v>
      </c>
      <c r="L237" s="61"/>
      <c r="M237" s="200" t="s">
        <v>21</v>
      </c>
      <c r="N237" s="201" t="s">
        <v>45</v>
      </c>
      <c r="O237" s="42"/>
      <c r="P237" s="202">
        <f t="shared" si="1"/>
        <v>0</v>
      </c>
      <c r="Q237" s="202">
        <v>0</v>
      </c>
      <c r="R237" s="202">
        <f t="shared" si="2"/>
        <v>0</v>
      </c>
      <c r="S237" s="202">
        <v>0</v>
      </c>
      <c r="T237" s="203">
        <f t="shared" si="3"/>
        <v>0</v>
      </c>
      <c r="AR237" s="24" t="s">
        <v>151</v>
      </c>
      <c r="AT237" s="24" t="s">
        <v>147</v>
      </c>
      <c r="AU237" s="24" t="s">
        <v>84</v>
      </c>
      <c r="AY237" s="24" t="s">
        <v>142</v>
      </c>
      <c r="BE237" s="204">
        <f t="shared" si="4"/>
        <v>0</v>
      </c>
      <c r="BF237" s="204">
        <f t="shared" si="5"/>
        <v>0</v>
      </c>
      <c r="BG237" s="204">
        <f t="shared" si="6"/>
        <v>0</v>
      </c>
      <c r="BH237" s="204">
        <f t="shared" si="7"/>
        <v>0</v>
      </c>
      <c r="BI237" s="204">
        <f t="shared" si="8"/>
        <v>0</v>
      </c>
      <c r="BJ237" s="24" t="s">
        <v>82</v>
      </c>
      <c r="BK237" s="204">
        <f t="shared" si="9"/>
        <v>0</v>
      </c>
      <c r="BL237" s="24" t="s">
        <v>151</v>
      </c>
      <c r="BM237" s="24" t="s">
        <v>306</v>
      </c>
    </row>
    <row r="238" spans="2:65" s="1" customFormat="1" ht="16.5" customHeight="1">
      <c r="B238" s="41"/>
      <c r="C238" s="193" t="s">
        <v>307</v>
      </c>
      <c r="D238" s="193" t="s">
        <v>147</v>
      </c>
      <c r="E238" s="194" t="s">
        <v>308</v>
      </c>
      <c r="F238" s="195" t="s">
        <v>309</v>
      </c>
      <c r="G238" s="196" t="s">
        <v>297</v>
      </c>
      <c r="H238" s="197">
        <v>4</v>
      </c>
      <c r="I238" s="198"/>
      <c r="J238" s="199">
        <f t="shared" si="0"/>
        <v>0</v>
      </c>
      <c r="K238" s="195" t="s">
        <v>21</v>
      </c>
      <c r="L238" s="61"/>
      <c r="M238" s="200" t="s">
        <v>21</v>
      </c>
      <c r="N238" s="201" t="s">
        <v>45</v>
      </c>
      <c r="O238" s="42"/>
      <c r="P238" s="202">
        <f t="shared" si="1"/>
        <v>0</v>
      </c>
      <c r="Q238" s="202">
        <v>0</v>
      </c>
      <c r="R238" s="202">
        <f t="shared" si="2"/>
        <v>0</v>
      </c>
      <c r="S238" s="202">
        <v>0</v>
      </c>
      <c r="T238" s="203">
        <f t="shared" si="3"/>
        <v>0</v>
      </c>
      <c r="AR238" s="24" t="s">
        <v>151</v>
      </c>
      <c r="AT238" s="24" t="s">
        <v>147</v>
      </c>
      <c r="AU238" s="24" t="s">
        <v>84</v>
      </c>
      <c r="AY238" s="24" t="s">
        <v>142</v>
      </c>
      <c r="BE238" s="204">
        <f t="shared" si="4"/>
        <v>0</v>
      </c>
      <c r="BF238" s="204">
        <f t="shared" si="5"/>
        <v>0</v>
      </c>
      <c r="BG238" s="204">
        <f t="shared" si="6"/>
        <v>0</v>
      </c>
      <c r="BH238" s="204">
        <f t="shared" si="7"/>
        <v>0</v>
      </c>
      <c r="BI238" s="204">
        <f t="shared" si="8"/>
        <v>0</v>
      </c>
      <c r="BJ238" s="24" t="s">
        <v>82</v>
      </c>
      <c r="BK238" s="204">
        <f t="shared" si="9"/>
        <v>0</v>
      </c>
      <c r="BL238" s="24" t="s">
        <v>151</v>
      </c>
      <c r="BM238" s="24" t="s">
        <v>310</v>
      </c>
    </row>
    <row r="239" spans="2:65" s="1" customFormat="1" ht="16.5" customHeight="1">
      <c r="B239" s="41"/>
      <c r="C239" s="193" t="s">
        <v>311</v>
      </c>
      <c r="D239" s="193" t="s">
        <v>147</v>
      </c>
      <c r="E239" s="194" t="s">
        <v>312</v>
      </c>
      <c r="F239" s="195" t="s">
        <v>313</v>
      </c>
      <c r="G239" s="196" t="s">
        <v>297</v>
      </c>
      <c r="H239" s="197">
        <v>2</v>
      </c>
      <c r="I239" s="198"/>
      <c r="J239" s="199">
        <f t="shared" si="0"/>
        <v>0</v>
      </c>
      <c r="K239" s="195" t="s">
        <v>21</v>
      </c>
      <c r="L239" s="61"/>
      <c r="M239" s="200" t="s">
        <v>21</v>
      </c>
      <c r="N239" s="201" t="s">
        <v>45</v>
      </c>
      <c r="O239" s="42"/>
      <c r="P239" s="202">
        <f t="shared" si="1"/>
        <v>0</v>
      </c>
      <c r="Q239" s="202">
        <v>0</v>
      </c>
      <c r="R239" s="202">
        <f t="shared" si="2"/>
        <v>0</v>
      </c>
      <c r="S239" s="202">
        <v>0</v>
      </c>
      <c r="T239" s="203">
        <f t="shared" si="3"/>
        <v>0</v>
      </c>
      <c r="AR239" s="24" t="s">
        <v>151</v>
      </c>
      <c r="AT239" s="24" t="s">
        <v>147</v>
      </c>
      <c r="AU239" s="24" t="s">
        <v>84</v>
      </c>
      <c r="AY239" s="24" t="s">
        <v>142</v>
      </c>
      <c r="BE239" s="204">
        <f t="shared" si="4"/>
        <v>0</v>
      </c>
      <c r="BF239" s="204">
        <f t="shared" si="5"/>
        <v>0</v>
      </c>
      <c r="BG239" s="204">
        <f t="shared" si="6"/>
        <v>0</v>
      </c>
      <c r="BH239" s="204">
        <f t="shared" si="7"/>
        <v>0</v>
      </c>
      <c r="BI239" s="204">
        <f t="shared" si="8"/>
        <v>0</v>
      </c>
      <c r="BJ239" s="24" t="s">
        <v>82</v>
      </c>
      <c r="BK239" s="204">
        <f t="shared" si="9"/>
        <v>0</v>
      </c>
      <c r="BL239" s="24" t="s">
        <v>151</v>
      </c>
      <c r="BM239" s="24" t="s">
        <v>314</v>
      </c>
    </row>
    <row r="240" spans="2:65" s="1" customFormat="1" ht="16.5" customHeight="1">
      <c r="B240" s="41"/>
      <c r="C240" s="193" t="s">
        <v>315</v>
      </c>
      <c r="D240" s="193" t="s">
        <v>147</v>
      </c>
      <c r="E240" s="194" t="s">
        <v>316</v>
      </c>
      <c r="F240" s="195" t="s">
        <v>317</v>
      </c>
      <c r="G240" s="196" t="s">
        <v>297</v>
      </c>
      <c r="H240" s="197">
        <v>2</v>
      </c>
      <c r="I240" s="198"/>
      <c r="J240" s="199">
        <f t="shared" si="0"/>
        <v>0</v>
      </c>
      <c r="K240" s="195" t="s">
        <v>21</v>
      </c>
      <c r="L240" s="61"/>
      <c r="M240" s="200" t="s">
        <v>21</v>
      </c>
      <c r="N240" s="201" t="s">
        <v>45</v>
      </c>
      <c r="O240" s="42"/>
      <c r="P240" s="202">
        <f t="shared" si="1"/>
        <v>0</v>
      </c>
      <c r="Q240" s="202">
        <v>0</v>
      </c>
      <c r="R240" s="202">
        <f t="shared" si="2"/>
        <v>0</v>
      </c>
      <c r="S240" s="202">
        <v>0</v>
      </c>
      <c r="T240" s="203">
        <f t="shared" si="3"/>
        <v>0</v>
      </c>
      <c r="AR240" s="24" t="s">
        <v>151</v>
      </c>
      <c r="AT240" s="24" t="s">
        <v>147</v>
      </c>
      <c r="AU240" s="24" t="s">
        <v>84</v>
      </c>
      <c r="AY240" s="24" t="s">
        <v>142</v>
      </c>
      <c r="BE240" s="204">
        <f t="shared" si="4"/>
        <v>0</v>
      </c>
      <c r="BF240" s="204">
        <f t="shared" si="5"/>
        <v>0</v>
      </c>
      <c r="BG240" s="204">
        <f t="shared" si="6"/>
        <v>0</v>
      </c>
      <c r="BH240" s="204">
        <f t="shared" si="7"/>
        <v>0</v>
      </c>
      <c r="BI240" s="204">
        <f t="shared" si="8"/>
        <v>0</v>
      </c>
      <c r="BJ240" s="24" t="s">
        <v>82</v>
      </c>
      <c r="BK240" s="204">
        <f t="shared" si="9"/>
        <v>0</v>
      </c>
      <c r="BL240" s="24" t="s">
        <v>151</v>
      </c>
      <c r="BM240" s="24" t="s">
        <v>318</v>
      </c>
    </row>
    <row r="241" spans="2:65" s="1" customFormat="1" ht="16.5" customHeight="1">
      <c r="B241" s="41"/>
      <c r="C241" s="193" t="s">
        <v>319</v>
      </c>
      <c r="D241" s="193" t="s">
        <v>147</v>
      </c>
      <c r="E241" s="194" t="s">
        <v>320</v>
      </c>
      <c r="F241" s="195" t="s">
        <v>321</v>
      </c>
      <c r="G241" s="196" t="s">
        <v>297</v>
      </c>
      <c r="H241" s="197">
        <v>1</v>
      </c>
      <c r="I241" s="198"/>
      <c r="J241" s="199">
        <f t="shared" si="0"/>
        <v>0</v>
      </c>
      <c r="K241" s="195" t="s">
        <v>21</v>
      </c>
      <c r="L241" s="61"/>
      <c r="M241" s="200" t="s">
        <v>21</v>
      </c>
      <c r="N241" s="201" t="s">
        <v>45</v>
      </c>
      <c r="O241" s="42"/>
      <c r="P241" s="202">
        <f t="shared" si="1"/>
        <v>0</v>
      </c>
      <c r="Q241" s="202">
        <v>0</v>
      </c>
      <c r="R241" s="202">
        <f t="shared" si="2"/>
        <v>0</v>
      </c>
      <c r="S241" s="202">
        <v>0</v>
      </c>
      <c r="T241" s="203">
        <f t="shared" si="3"/>
        <v>0</v>
      </c>
      <c r="AR241" s="24" t="s">
        <v>151</v>
      </c>
      <c r="AT241" s="24" t="s">
        <v>147</v>
      </c>
      <c r="AU241" s="24" t="s">
        <v>84</v>
      </c>
      <c r="AY241" s="24" t="s">
        <v>142</v>
      </c>
      <c r="BE241" s="204">
        <f t="shared" si="4"/>
        <v>0</v>
      </c>
      <c r="BF241" s="204">
        <f t="shared" si="5"/>
        <v>0</v>
      </c>
      <c r="BG241" s="204">
        <f t="shared" si="6"/>
        <v>0</v>
      </c>
      <c r="BH241" s="204">
        <f t="shared" si="7"/>
        <v>0</v>
      </c>
      <c r="BI241" s="204">
        <f t="shared" si="8"/>
        <v>0</v>
      </c>
      <c r="BJ241" s="24" t="s">
        <v>82</v>
      </c>
      <c r="BK241" s="204">
        <f t="shared" si="9"/>
        <v>0</v>
      </c>
      <c r="BL241" s="24" t="s">
        <v>151</v>
      </c>
      <c r="BM241" s="24" t="s">
        <v>322</v>
      </c>
    </row>
    <row r="242" spans="2:65" s="1" customFormat="1" ht="16.5" customHeight="1">
      <c r="B242" s="41"/>
      <c r="C242" s="193" t="s">
        <v>166</v>
      </c>
      <c r="D242" s="193" t="s">
        <v>147</v>
      </c>
      <c r="E242" s="194" t="s">
        <v>323</v>
      </c>
      <c r="F242" s="195" t="s">
        <v>324</v>
      </c>
      <c r="G242" s="196" t="s">
        <v>297</v>
      </c>
      <c r="H242" s="197">
        <v>1</v>
      </c>
      <c r="I242" s="198"/>
      <c r="J242" s="199">
        <f t="shared" si="0"/>
        <v>0</v>
      </c>
      <c r="K242" s="195" t="s">
        <v>21</v>
      </c>
      <c r="L242" s="61"/>
      <c r="M242" s="200" t="s">
        <v>21</v>
      </c>
      <c r="N242" s="201" t="s">
        <v>45</v>
      </c>
      <c r="O242" s="42"/>
      <c r="P242" s="202">
        <f t="shared" si="1"/>
        <v>0</v>
      </c>
      <c r="Q242" s="202">
        <v>0</v>
      </c>
      <c r="R242" s="202">
        <f t="shared" si="2"/>
        <v>0</v>
      </c>
      <c r="S242" s="202">
        <v>0</v>
      </c>
      <c r="T242" s="203">
        <f t="shared" si="3"/>
        <v>0</v>
      </c>
      <c r="AR242" s="24" t="s">
        <v>151</v>
      </c>
      <c r="AT242" s="24" t="s">
        <v>147</v>
      </c>
      <c r="AU242" s="24" t="s">
        <v>84</v>
      </c>
      <c r="AY242" s="24" t="s">
        <v>142</v>
      </c>
      <c r="BE242" s="204">
        <f t="shared" si="4"/>
        <v>0</v>
      </c>
      <c r="BF242" s="204">
        <f t="shared" si="5"/>
        <v>0</v>
      </c>
      <c r="BG242" s="204">
        <f t="shared" si="6"/>
        <v>0</v>
      </c>
      <c r="BH242" s="204">
        <f t="shared" si="7"/>
        <v>0</v>
      </c>
      <c r="BI242" s="204">
        <f t="shared" si="8"/>
        <v>0</v>
      </c>
      <c r="BJ242" s="24" t="s">
        <v>82</v>
      </c>
      <c r="BK242" s="204">
        <f t="shared" si="9"/>
        <v>0</v>
      </c>
      <c r="BL242" s="24" t="s">
        <v>151</v>
      </c>
      <c r="BM242" s="24" t="s">
        <v>325</v>
      </c>
    </row>
    <row r="243" spans="2:65" s="1" customFormat="1" ht="16.5" customHeight="1">
      <c r="B243" s="41"/>
      <c r="C243" s="193" t="s">
        <v>326</v>
      </c>
      <c r="D243" s="193" t="s">
        <v>147</v>
      </c>
      <c r="E243" s="194" t="s">
        <v>327</v>
      </c>
      <c r="F243" s="195" t="s">
        <v>328</v>
      </c>
      <c r="G243" s="196" t="s">
        <v>297</v>
      </c>
      <c r="H243" s="197">
        <v>1</v>
      </c>
      <c r="I243" s="198"/>
      <c r="J243" s="199">
        <f t="shared" si="0"/>
        <v>0</v>
      </c>
      <c r="K243" s="195" t="s">
        <v>21</v>
      </c>
      <c r="L243" s="61"/>
      <c r="M243" s="200" t="s">
        <v>21</v>
      </c>
      <c r="N243" s="201" t="s">
        <v>45</v>
      </c>
      <c r="O243" s="42"/>
      <c r="P243" s="202">
        <f t="shared" si="1"/>
        <v>0</v>
      </c>
      <c r="Q243" s="202">
        <v>0</v>
      </c>
      <c r="R243" s="202">
        <f t="shared" si="2"/>
        <v>0</v>
      </c>
      <c r="S243" s="202">
        <v>0</v>
      </c>
      <c r="T243" s="203">
        <f t="shared" si="3"/>
        <v>0</v>
      </c>
      <c r="AR243" s="24" t="s">
        <v>151</v>
      </c>
      <c r="AT243" s="24" t="s">
        <v>147</v>
      </c>
      <c r="AU243" s="24" t="s">
        <v>84</v>
      </c>
      <c r="AY243" s="24" t="s">
        <v>142</v>
      </c>
      <c r="BE243" s="204">
        <f t="shared" si="4"/>
        <v>0</v>
      </c>
      <c r="BF243" s="204">
        <f t="shared" si="5"/>
        <v>0</v>
      </c>
      <c r="BG243" s="204">
        <f t="shared" si="6"/>
        <v>0</v>
      </c>
      <c r="BH243" s="204">
        <f t="shared" si="7"/>
        <v>0</v>
      </c>
      <c r="BI243" s="204">
        <f t="shared" si="8"/>
        <v>0</v>
      </c>
      <c r="BJ243" s="24" t="s">
        <v>82</v>
      </c>
      <c r="BK243" s="204">
        <f t="shared" si="9"/>
        <v>0</v>
      </c>
      <c r="BL243" s="24" t="s">
        <v>151</v>
      </c>
      <c r="BM243" s="24" t="s">
        <v>329</v>
      </c>
    </row>
    <row r="244" spans="2:65" s="1" customFormat="1" ht="16.5" customHeight="1">
      <c r="B244" s="41"/>
      <c r="C244" s="193" t="s">
        <v>330</v>
      </c>
      <c r="D244" s="193" t="s">
        <v>147</v>
      </c>
      <c r="E244" s="194" t="s">
        <v>331</v>
      </c>
      <c r="F244" s="195" t="s">
        <v>332</v>
      </c>
      <c r="G244" s="196" t="s">
        <v>297</v>
      </c>
      <c r="H244" s="197">
        <v>2</v>
      </c>
      <c r="I244" s="198"/>
      <c r="J244" s="199">
        <f t="shared" si="0"/>
        <v>0</v>
      </c>
      <c r="K244" s="195" t="s">
        <v>21</v>
      </c>
      <c r="L244" s="61"/>
      <c r="M244" s="200" t="s">
        <v>21</v>
      </c>
      <c r="N244" s="201" t="s">
        <v>45</v>
      </c>
      <c r="O244" s="42"/>
      <c r="P244" s="202">
        <f t="shared" si="1"/>
        <v>0</v>
      </c>
      <c r="Q244" s="202">
        <v>0</v>
      </c>
      <c r="R244" s="202">
        <f t="shared" si="2"/>
        <v>0</v>
      </c>
      <c r="S244" s="202">
        <v>0</v>
      </c>
      <c r="T244" s="203">
        <f t="shared" si="3"/>
        <v>0</v>
      </c>
      <c r="AR244" s="24" t="s">
        <v>151</v>
      </c>
      <c r="AT244" s="24" t="s">
        <v>147</v>
      </c>
      <c r="AU244" s="24" t="s">
        <v>84</v>
      </c>
      <c r="AY244" s="24" t="s">
        <v>142</v>
      </c>
      <c r="BE244" s="204">
        <f t="shared" si="4"/>
        <v>0</v>
      </c>
      <c r="BF244" s="204">
        <f t="shared" si="5"/>
        <v>0</v>
      </c>
      <c r="BG244" s="204">
        <f t="shared" si="6"/>
        <v>0</v>
      </c>
      <c r="BH244" s="204">
        <f t="shared" si="7"/>
        <v>0</v>
      </c>
      <c r="BI244" s="204">
        <f t="shared" si="8"/>
        <v>0</v>
      </c>
      <c r="BJ244" s="24" t="s">
        <v>82</v>
      </c>
      <c r="BK244" s="204">
        <f t="shared" si="9"/>
        <v>0</v>
      </c>
      <c r="BL244" s="24" t="s">
        <v>151</v>
      </c>
      <c r="BM244" s="24" t="s">
        <v>333</v>
      </c>
    </row>
    <row r="245" spans="2:65" s="1" customFormat="1" ht="16.5" customHeight="1">
      <c r="B245" s="41"/>
      <c r="C245" s="193" t="s">
        <v>334</v>
      </c>
      <c r="D245" s="193" t="s">
        <v>147</v>
      </c>
      <c r="E245" s="194" t="s">
        <v>335</v>
      </c>
      <c r="F245" s="195" t="s">
        <v>336</v>
      </c>
      <c r="G245" s="196" t="s">
        <v>297</v>
      </c>
      <c r="H245" s="197">
        <v>1</v>
      </c>
      <c r="I245" s="198"/>
      <c r="J245" s="199">
        <f t="shared" si="0"/>
        <v>0</v>
      </c>
      <c r="K245" s="195" t="s">
        <v>21</v>
      </c>
      <c r="L245" s="61"/>
      <c r="M245" s="200" t="s">
        <v>21</v>
      </c>
      <c r="N245" s="201" t="s">
        <v>45</v>
      </c>
      <c r="O245" s="42"/>
      <c r="P245" s="202">
        <f t="shared" si="1"/>
        <v>0</v>
      </c>
      <c r="Q245" s="202">
        <v>0</v>
      </c>
      <c r="R245" s="202">
        <f t="shared" si="2"/>
        <v>0</v>
      </c>
      <c r="S245" s="202">
        <v>0</v>
      </c>
      <c r="T245" s="203">
        <f t="shared" si="3"/>
        <v>0</v>
      </c>
      <c r="AR245" s="24" t="s">
        <v>151</v>
      </c>
      <c r="AT245" s="24" t="s">
        <v>147</v>
      </c>
      <c r="AU245" s="24" t="s">
        <v>84</v>
      </c>
      <c r="AY245" s="24" t="s">
        <v>142</v>
      </c>
      <c r="BE245" s="204">
        <f t="shared" si="4"/>
        <v>0</v>
      </c>
      <c r="BF245" s="204">
        <f t="shared" si="5"/>
        <v>0</v>
      </c>
      <c r="BG245" s="204">
        <f t="shared" si="6"/>
        <v>0</v>
      </c>
      <c r="BH245" s="204">
        <f t="shared" si="7"/>
        <v>0</v>
      </c>
      <c r="BI245" s="204">
        <f t="shared" si="8"/>
        <v>0</v>
      </c>
      <c r="BJ245" s="24" t="s">
        <v>82</v>
      </c>
      <c r="BK245" s="204">
        <f t="shared" si="9"/>
        <v>0</v>
      </c>
      <c r="BL245" s="24" t="s">
        <v>151</v>
      </c>
      <c r="BM245" s="24" t="s">
        <v>337</v>
      </c>
    </row>
    <row r="246" spans="2:65" s="1" customFormat="1" ht="16.5" customHeight="1">
      <c r="B246" s="41"/>
      <c r="C246" s="193" t="s">
        <v>338</v>
      </c>
      <c r="D246" s="193" t="s">
        <v>147</v>
      </c>
      <c r="E246" s="194" t="s">
        <v>339</v>
      </c>
      <c r="F246" s="195" t="s">
        <v>340</v>
      </c>
      <c r="G246" s="196" t="s">
        <v>297</v>
      </c>
      <c r="H246" s="197">
        <v>1</v>
      </c>
      <c r="I246" s="198"/>
      <c r="J246" s="199">
        <f t="shared" si="0"/>
        <v>0</v>
      </c>
      <c r="K246" s="195" t="s">
        <v>21</v>
      </c>
      <c r="L246" s="61"/>
      <c r="M246" s="200" t="s">
        <v>21</v>
      </c>
      <c r="N246" s="201" t="s">
        <v>45</v>
      </c>
      <c r="O246" s="42"/>
      <c r="P246" s="202">
        <f t="shared" si="1"/>
        <v>0</v>
      </c>
      <c r="Q246" s="202">
        <v>0</v>
      </c>
      <c r="R246" s="202">
        <f t="shared" si="2"/>
        <v>0</v>
      </c>
      <c r="S246" s="202">
        <v>0</v>
      </c>
      <c r="T246" s="203">
        <f t="shared" si="3"/>
        <v>0</v>
      </c>
      <c r="AR246" s="24" t="s">
        <v>151</v>
      </c>
      <c r="AT246" s="24" t="s">
        <v>147</v>
      </c>
      <c r="AU246" s="24" t="s">
        <v>84</v>
      </c>
      <c r="AY246" s="24" t="s">
        <v>142</v>
      </c>
      <c r="BE246" s="204">
        <f t="shared" si="4"/>
        <v>0</v>
      </c>
      <c r="BF246" s="204">
        <f t="shared" si="5"/>
        <v>0</v>
      </c>
      <c r="BG246" s="204">
        <f t="shared" si="6"/>
        <v>0</v>
      </c>
      <c r="BH246" s="204">
        <f t="shared" si="7"/>
        <v>0</v>
      </c>
      <c r="BI246" s="204">
        <f t="shared" si="8"/>
        <v>0</v>
      </c>
      <c r="BJ246" s="24" t="s">
        <v>82</v>
      </c>
      <c r="BK246" s="204">
        <f t="shared" si="9"/>
        <v>0</v>
      </c>
      <c r="BL246" s="24" t="s">
        <v>151</v>
      </c>
      <c r="BM246" s="24" t="s">
        <v>341</v>
      </c>
    </row>
    <row r="247" spans="2:65" s="1" customFormat="1" ht="16.5" customHeight="1">
      <c r="B247" s="41"/>
      <c r="C247" s="193" t="s">
        <v>342</v>
      </c>
      <c r="D247" s="193" t="s">
        <v>147</v>
      </c>
      <c r="E247" s="194" t="s">
        <v>343</v>
      </c>
      <c r="F247" s="195" t="s">
        <v>344</v>
      </c>
      <c r="G247" s="196" t="s">
        <v>297</v>
      </c>
      <c r="H247" s="197">
        <v>12</v>
      </c>
      <c r="I247" s="198"/>
      <c r="J247" s="199">
        <f t="shared" si="0"/>
        <v>0</v>
      </c>
      <c r="K247" s="195" t="s">
        <v>21</v>
      </c>
      <c r="L247" s="61"/>
      <c r="M247" s="200" t="s">
        <v>21</v>
      </c>
      <c r="N247" s="201" t="s">
        <v>45</v>
      </c>
      <c r="O247" s="42"/>
      <c r="P247" s="202">
        <f t="shared" si="1"/>
        <v>0</v>
      </c>
      <c r="Q247" s="202">
        <v>0</v>
      </c>
      <c r="R247" s="202">
        <f t="shared" si="2"/>
        <v>0</v>
      </c>
      <c r="S247" s="202">
        <v>0</v>
      </c>
      <c r="T247" s="203">
        <f t="shared" si="3"/>
        <v>0</v>
      </c>
      <c r="AR247" s="24" t="s">
        <v>151</v>
      </c>
      <c r="AT247" s="24" t="s">
        <v>147</v>
      </c>
      <c r="AU247" s="24" t="s">
        <v>84</v>
      </c>
      <c r="AY247" s="24" t="s">
        <v>142</v>
      </c>
      <c r="BE247" s="204">
        <f t="shared" si="4"/>
        <v>0</v>
      </c>
      <c r="BF247" s="204">
        <f t="shared" si="5"/>
        <v>0</v>
      </c>
      <c r="BG247" s="204">
        <f t="shared" si="6"/>
        <v>0</v>
      </c>
      <c r="BH247" s="204">
        <f t="shared" si="7"/>
        <v>0</v>
      </c>
      <c r="BI247" s="204">
        <f t="shared" si="8"/>
        <v>0</v>
      </c>
      <c r="BJ247" s="24" t="s">
        <v>82</v>
      </c>
      <c r="BK247" s="204">
        <f t="shared" si="9"/>
        <v>0</v>
      </c>
      <c r="BL247" s="24" t="s">
        <v>151</v>
      </c>
      <c r="BM247" s="24" t="s">
        <v>345</v>
      </c>
    </row>
    <row r="248" spans="2:65" s="1" customFormat="1" ht="16.5" customHeight="1">
      <c r="B248" s="41"/>
      <c r="C248" s="193" t="s">
        <v>346</v>
      </c>
      <c r="D248" s="193" t="s">
        <v>147</v>
      </c>
      <c r="E248" s="194" t="s">
        <v>347</v>
      </c>
      <c r="F248" s="195" t="s">
        <v>348</v>
      </c>
      <c r="G248" s="196" t="s">
        <v>297</v>
      </c>
      <c r="H248" s="197">
        <v>1</v>
      </c>
      <c r="I248" s="198"/>
      <c r="J248" s="199">
        <f t="shared" si="0"/>
        <v>0</v>
      </c>
      <c r="K248" s="195" t="s">
        <v>21</v>
      </c>
      <c r="L248" s="61"/>
      <c r="M248" s="200" t="s">
        <v>21</v>
      </c>
      <c r="N248" s="201" t="s">
        <v>45</v>
      </c>
      <c r="O248" s="42"/>
      <c r="P248" s="202">
        <f t="shared" si="1"/>
        <v>0</v>
      </c>
      <c r="Q248" s="202">
        <v>0</v>
      </c>
      <c r="R248" s="202">
        <f t="shared" si="2"/>
        <v>0</v>
      </c>
      <c r="S248" s="202">
        <v>0</v>
      </c>
      <c r="T248" s="203">
        <f t="shared" si="3"/>
        <v>0</v>
      </c>
      <c r="AR248" s="24" t="s">
        <v>151</v>
      </c>
      <c r="AT248" s="24" t="s">
        <v>147</v>
      </c>
      <c r="AU248" s="24" t="s">
        <v>84</v>
      </c>
      <c r="AY248" s="24" t="s">
        <v>142</v>
      </c>
      <c r="BE248" s="204">
        <f t="shared" si="4"/>
        <v>0</v>
      </c>
      <c r="BF248" s="204">
        <f t="shared" si="5"/>
        <v>0</v>
      </c>
      <c r="BG248" s="204">
        <f t="shared" si="6"/>
        <v>0</v>
      </c>
      <c r="BH248" s="204">
        <f t="shared" si="7"/>
        <v>0</v>
      </c>
      <c r="BI248" s="204">
        <f t="shared" si="8"/>
        <v>0</v>
      </c>
      <c r="BJ248" s="24" t="s">
        <v>82</v>
      </c>
      <c r="BK248" s="204">
        <f t="shared" si="9"/>
        <v>0</v>
      </c>
      <c r="BL248" s="24" t="s">
        <v>151</v>
      </c>
      <c r="BM248" s="24" t="s">
        <v>349</v>
      </c>
    </row>
    <row r="249" spans="2:65" s="1" customFormat="1" ht="16.5" customHeight="1">
      <c r="B249" s="41"/>
      <c r="C249" s="193" t="s">
        <v>350</v>
      </c>
      <c r="D249" s="193" t="s">
        <v>147</v>
      </c>
      <c r="E249" s="194" t="s">
        <v>351</v>
      </c>
      <c r="F249" s="195" t="s">
        <v>352</v>
      </c>
      <c r="G249" s="196" t="s">
        <v>187</v>
      </c>
      <c r="H249" s="197">
        <v>4</v>
      </c>
      <c r="I249" s="198"/>
      <c r="J249" s="199">
        <f t="shared" si="0"/>
        <v>0</v>
      </c>
      <c r="K249" s="195" t="s">
        <v>21</v>
      </c>
      <c r="L249" s="61"/>
      <c r="M249" s="200" t="s">
        <v>21</v>
      </c>
      <c r="N249" s="201" t="s">
        <v>45</v>
      </c>
      <c r="O249" s="42"/>
      <c r="P249" s="202">
        <f t="shared" si="1"/>
        <v>0</v>
      </c>
      <c r="Q249" s="202">
        <v>0</v>
      </c>
      <c r="R249" s="202">
        <f t="shared" si="2"/>
        <v>0</v>
      </c>
      <c r="S249" s="202">
        <v>0</v>
      </c>
      <c r="T249" s="203">
        <f t="shared" si="3"/>
        <v>0</v>
      </c>
      <c r="AR249" s="24" t="s">
        <v>151</v>
      </c>
      <c r="AT249" s="24" t="s">
        <v>147</v>
      </c>
      <c r="AU249" s="24" t="s">
        <v>84</v>
      </c>
      <c r="AY249" s="24" t="s">
        <v>142</v>
      </c>
      <c r="BE249" s="204">
        <f t="shared" si="4"/>
        <v>0</v>
      </c>
      <c r="BF249" s="204">
        <f t="shared" si="5"/>
        <v>0</v>
      </c>
      <c r="BG249" s="204">
        <f t="shared" si="6"/>
        <v>0</v>
      </c>
      <c r="BH249" s="204">
        <f t="shared" si="7"/>
        <v>0</v>
      </c>
      <c r="BI249" s="204">
        <f t="shared" si="8"/>
        <v>0</v>
      </c>
      <c r="BJ249" s="24" t="s">
        <v>82</v>
      </c>
      <c r="BK249" s="204">
        <f t="shared" si="9"/>
        <v>0</v>
      </c>
      <c r="BL249" s="24" t="s">
        <v>151</v>
      </c>
      <c r="BM249" s="24" t="s">
        <v>353</v>
      </c>
    </row>
    <row r="250" spans="2:65" s="1" customFormat="1" ht="16.5" customHeight="1">
      <c r="B250" s="41"/>
      <c r="C250" s="193" t="s">
        <v>354</v>
      </c>
      <c r="D250" s="193" t="s">
        <v>147</v>
      </c>
      <c r="E250" s="194" t="s">
        <v>355</v>
      </c>
      <c r="F250" s="195" t="s">
        <v>356</v>
      </c>
      <c r="G250" s="196" t="s">
        <v>187</v>
      </c>
      <c r="H250" s="197">
        <v>2</v>
      </c>
      <c r="I250" s="198"/>
      <c r="J250" s="199">
        <f t="shared" si="0"/>
        <v>0</v>
      </c>
      <c r="K250" s="195" t="s">
        <v>21</v>
      </c>
      <c r="L250" s="61"/>
      <c r="M250" s="200" t="s">
        <v>21</v>
      </c>
      <c r="N250" s="201" t="s">
        <v>45</v>
      </c>
      <c r="O250" s="42"/>
      <c r="P250" s="202">
        <f t="shared" si="1"/>
        <v>0</v>
      </c>
      <c r="Q250" s="202">
        <v>0</v>
      </c>
      <c r="R250" s="202">
        <f t="shared" si="2"/>
        <v>0</v>
      </c>
      <c r="S250" s="202">
        <v>0</v>
      </c>
      <c r="T250" s="203">
        <f t="shared" si="3"/>
        <v>0</v>
      </c>
      <c r="AR250" s="24" t="s">
        <v>151</v>
      </c>
      <c r="AT250" s="24" t="s">
        <v>147</v>
      </c>
      <c r="AU250" s="24" t="s">
        <v>84</v>
      </c>
      <c r="AY250" s="24" t="s">
        <v>142</v>
      </c>
      <c r="BE250" s="204">
        <f t="shared" si="4"/>
        <v>0</v>
      </c>
      <c r="BF250" s="204">
        <f t="shared" si="5"/>
        <v>0</v>
      </c>
      <c r="BG250" s="204">
        <f t="shared" si="6"/>
        <v>0</v>
      </c>
      <c r="BH250" s="204">
        <f t="shared" si="7"/>
        <v>0</v>
      </c>
      <c r="BI250" s="204">
        <f t="shared" si="8"/>
        <v>0</v>
      </c>
      <c r="BJ250" s="24" t="s">
        <v>82</v>
      </c>
      <c r="BK250" s="204">
        <f t="shared" si="9"/>
        <v>0</v>
      </c>
      <c r="BL250" s="24" t="s">
        <v>151</v>
      </c>
      <c r="BM250" s="24" t="s">
        <v>357</v>
      </c>
    </row>
    <row r="251" spans="2:65" s="1" customFormat="1" ht="16.5" customHeight="1">
      <c r="B251" s="41"/>
      <c r="C251" s="193" t="s">
        <v>358</v>
      </c>
      <c r="D251" s="193" t="s">
        <v>147</v>
      </c>
      <c r="E251" s="194" t="s">
        <v>359</v>
      </c>
      <c r="F251" s="195" t="s">
        <v>360</v>
      </c>
      <c r="G251" s="196" t="s">
        <v>297</v>
      </c>
      <c r="H251" s="197">
        <v>1</v>
      </c>
      <c r="I251" s="198"/>
      <c r="J251" s="199">
        <f t="shared" si="0"/>
        <v>0</v>
      </c>
      <c r="K251" s="195" t="s">
        <v>21</v>
      </c>
      <c r="L251" s="61"/>
      <c r="M251" s="200" t="s">
        <v>21</v>
      </c>
      <c r="N251" s="201" t="s">
        <v>45</v>
      </c>
      <c r="O251" s="42"/>
      <c r="P251" s="202">
        <f t="shared" si="1"/>
        <v>0</v>
      </c>
      <c r="Q251" s="202">
        <v>0</v>
      </c>
      <c r="R251" s="202">
        <f t="shared" si="2"/>
        <v>0</v>
      </c>
      <c r="S251" s="202">
        <v>0</v>
      </c>
      <c r="T251" s="203">
        <f t="shared" si="3"/>
        <v>0</v>
      </c>
      <c r="AR251" s="24" t="s">
        <v>151</v>
      </c>
      <c r="AT251" s="24" t="s">
        <v>147</v>
      </c>
      <c r="AU251" s="24" t="s">
        <v>84</v>
      </c>
      <c r="AY251" s="24" t="s">
        <v>142</v>
      </c>
      <c r="BE251" s="204">
        <f t="shared" si="4"/>
        <v>0</v>
      </c>
      <c r="BF251" s="204">
        <f t="shared" si="5"/>
        <v>0</v>
      </c>
      <c r="BG251" s="204">
        <f t="shared" si="6"/>
        <v>0</v>
      </c>
      <c r="BH251" s="204">
        <f t="shared" si="7"/>
        <v>0</v>
      </c>
      <c r="BI251" s="204">
        <f t="shared" si="8"/>
        <v>0</v>
      </c>
      <c r="BJ251" s="24" t="s">
        <v>82</v>
      </c>
      <c r="BK251" s="204">
        <f t="shared" si="9"/>
        <v>0</v>
      </c>
      <c r="BL251" s="24" t="s">
        <v>151</v>
      </c>
      <c r="BM251" s="24" t="s">
        <v>361</v>
      </c>
    </row>
    <row r="252" spans="2:65" s="1" customFormat="1" ht="16.5" customHeight="1">
      <c r="B252" s="41"/>
      <c r="C252" s="193" t="s">
        <v>362</v>
      </c>
      <c r="D252" s="193" t="s">
        <v>147</v>
      </c>
      <c r="E252" s="194" t="s">
        <v>363</v>
      </c>
      <c r="F252" s="195" t="s">
        <v>364</v>
      </c>
      <c r="G252" s="196" t="s">
        <v>297</v>
      </c>
      <c r="H252" s="197">
        <v>3</v>
      </c>
      <c r="I252" s="198"/>
      <c r="J252" s="199">
        <f t="shared" si="0"/>
        <v>0</v>
      </c>
      <c r="K252" s="195" t="s">
        <v>21</v>
      </c>
      <c r="L252" s="61"/>
      <c r="M252" s="200" t="s">
        <v>21</v>
      </c>
      <c r="N252" s="201" t="s">
        <v>45</v>
      </c>
      <c r="O252" s="42"/>
      <c r="P252" s="202">
        <f t="shared" si="1"/>
        <v>0</v>
      </c>
      <c r="Q252" s="202">
        <v>0</v>
      </c>
      <c r="R252" s="202">
        <f t="shared" si="2"/>
        <v>0</v>
      </c>
      <c r="S252" s="202">
        <v>0</v>
      </c>
      <c r="T252" s="203">
        <f t="shared" si="3"/>
        <v>0</v>
      </c>
      <c r="AR252" s="24" t="s">
        <v>151</v>
      </c>
      <c r="AT252" s="24" t="s">
        <v>147</v>
      </c>
      <c r="AU252" s="24" t="s">
        <v>84</v>
      </c>
      <c r="AY252" s="24" t="s">
        <v>142</v>
      </c>
      <c r="BE252" s="204">
        <f t="shared" si="4"/>
        <v>0</v>
      </c>
      <c r="BF252" s="204">
        <f t="shared" si="5"/>
        <v>0</v>
      </c>
      <c r="BG252" s="204">
        <f t="shared" si="6"/>
        <v>0</v>
      </c>
      <c r="BH252" s="204">
        <f t="shared" si="7"/>
        <v>0</v>
      </c>
      <c r="BI252" s="204">
        <f t="shared" si="8"/>
        <v>0</v>
      </c>
      <c r="BJ252" s="24" t="s">
        <v>82</v>
      </c>
      <c r="BK252" s="204">
        <f t="shared" si="9"/>
        <v>0</v>
      </c>
      <c r="BL252" s="24" t="s">
        <v>151</v>
      </c>
      <c r="BM252" s="24" t="s">
        <v>365</v>
      </c>
    </row>
    <row r="253" spans="2:65" s="1" customFormat="1" ht="16.5" customHeight="1">
      <c r="B253" s="41"/>
      <c r="C253" s="193" t="s">
        <v>366</v>
      </c>
      <c r="D253" s="193" t="s">
        <v>147</v>
      </c>
      <c r="E253" s="194" t="s">
        <v>367</v>
      </c>
      <c r="F253" s="195" t="s">
        <v>368</v>
      </c>
      <c r="G253" s="196" t="s">
        <v>297</v>
      </c>
      <c r="H253" s="197">
        <v>24</v>
      </c>
      <c r="I253" s="198"/>
      <c r="J253" s="199">
        <f t="shared" si="0"/>
        <v>0</v>
      </c>
      <c r="K253" s="195" t="s">
        <v>21</v>
      </c>
      <c r="L253" s="61"/>
      <c r="M253" s="200" t="s">
        <v>21</v>
      </c>
      <c r="N253" s="201" t="s">
        <v>45</v>
      </c>
      <c r="O253" s="42"/>
      <c r="P253" s="202">
        <f t="shared" si="1"/>
        <v>0</v>
      </c>
      <c r="Q253" s="202">
        <v>0</v>
      </c>
      <c r="R253" s="202">
        <f t="shared" si="2"/>
        <v>0</v>
      </c>
      <c r="S253" s="202">
        <v>0</v>
      </c>
      <c r="T253" s="203">
        <f t="shared" si="3"/>
        <v>0</v>
      </c>
      <c r="AR253" s="24" t="s">
        <v>151</v>
      </c>
      <c r="AT253" s="24" t="s">
        <v>147</v>
      </c>
      <c r="AU253" s="24" t="s">
        <v>84</v>
      </c>
      <c r="AY253" s="24" t="s">
        <v>142</v>
      </c>
      <c r="BE253" s="204">
        <f t="shared" si="4"/>
        <v>0</v>
      </c>
      <c r="BF253" s="204">
        <f t="shared" si="5"/>
        <v>0</v>
      </c>
      <c r="BG253" s="204">
        <f t="shared" si="6"/>
        <v>0</v>
      </c>
      <c r="BH253" s="204">
        <f t="shared" si="7"/>
        <v>0</v>
      </c>
      <c r="BI253" s="204">
        <f t="shared" si="8"/>
        <v>0</v>
      </c>
      <c r="BJ253" s="24" t="s">
        <v>82</v>
      </c>
      <c r="BK253" s="204">
        <f t="shared" si="9"/>
        <v>0</v>
      </c>
      <c r="BL253" s="24" t="s">
        <v>151</v>
      </c>
      <c r="BM253" s="24" t="s">
        <v>369</v>
      </c>
    </row>
    <row r="254" spans="2:65" s="1" customFormat="1" ht="16.5" customHeight="1">
      <c r="B254" s="41"/>
      <c r="C254" s="193" t="s">
        <v>370</v>
      </c>
      <c r="D254" s="193" t="s">
        <v>147</v>
      </c>
      <c r="E254" s="194" t="s">
        <v>371</v>
      </c>
      <c r="F254" s="195" t="s">
        <v>372</v>
      </c>
      <c r="G254" s="196" t="s">
        <v>297</v>
      </c>
      <c r="H254" s="197">
        <v>24</v>
      </c>
      <c r="I254" s="198"/>
      <c r="J254" s="199">
        <f t="shared" si="0"/>
        <v>0</v>
      </c>
      <c r="K254" s="195" t="s">
        <v>21</v>
      </c>
      <c r="L254" s="61"/>
      <c r="M254" s="200" t="s">
        <v>21</v>
      </c>
      <c r="N254" s="201" t="s">
        <v>45</v>
      </c>
      <c r="O254" s="42"/>
      <c r="P254" s="202">
        <f t="shared" si="1"/>
        <v>0</v>
      </c>
      <c r="Q254" s="202">
        <v>0</v>
      </c>
      <c r="R254" s="202">
        <f t="shared" si="2"/>
        <v>0</v>
      </c>
      <c r="S254" s="202">
        <v>0</v>
      </c>
      <c r="T254" s="203">
        <f t="shared" si="3"/>
        <v>0</v>
      </c>
      <c r="AR254" s="24" t="s">
        <v>151</v>
      </c>
      <c r="AT254" s="24" t="s">
        <v>147</v>
      </c>
      <c r="AU254" s="24" t="s">
        <v>84</v>
      </c>
      <c r="AY254" s="24" t="s">
        <v>142</v>
      </c>
      <c r="BE254" s="204">
        <f t="shared" si="4"/>
        <v>0</v>
      </c>
      <c r="BF254" s="204">
        <f t="shared" si="5"/>
        <v>0</v>
      </c>
      <c r="BG254" s="204">
        <f t="shared" si="6"/>
        <v>0</v>
      </c>
      <c r="BH254" s="204">
        <f t="shared" si="7"/>
        <v>0</v>
      </c>
      <c r="BI254" s="204">
        <f t="shared" si="8"/>
        <v>0</v>
      </c>
      <c r="BJ254" s="24" t="s">
        <v>82</v>
      </c>
      <c r="BK254" s="204">
        <f t="shared" si="9"/>
        <v>0</v>
      </c>
      <c r="BL254" s="24" t="s">
        <v>151</v>
      </c>
      <c r="BM254" s="24" t="s">
        <v>373</v>
      </c>
    </row>
    <row r="255" spans="2:65" s="1" customFormat="1" ht="16.5" customHeight="1">
      <c r="B255" s="41"/>
      <c r="C255" s="193" t="s">
        <v>374</v>
      </c>
      <c r="D255" s="193" t="s">
        <v>147</v>
      </c>
      <c r="E255" s="194" t="s">
        <v>375</v>
      </c>
      <c r="F255" s="195" t="s">
        <v>376</v>
      </c>
      <c r="G255" s="196" t="s">
        <v>297</v>
      </c>
      <c r="H255" s="197">
        <v>40</v>
      </c>
      <c r="I255" s="198"/>
      <c r="J255" s="199">
        <f t="shared" si="0"/>
        <v>0</v>
      </c>
      <c r="K255" s="195" t="s">
        <v>21</v>
      </c>
      <c r="L255" s="61"/>
      <c r="M255" s="200" t="s">
        <v>21</v>
      </c>
      <c r="N255" s="201" t="s">
        <v>45</v>
      </c>
      <c r="O255" s="42"/>
      <c r="P255" s="202">
        <f t="shared" si="1"/>
        <v>0</v>
      </c>
      <c r="Q255" s="202">
        <v>0</v>
      </c>
      <c r="R255" s="202">
        <f t="shared" si="2"/>
        <v>0</v>
      </c>
      <c r="S255" s="202">
        <v>0</v>
      </c>
      <c r="T255" s="203">
        <f t="shared" si="3"/>
        <v>0</v>
      </c>
      <c r="AR255" s="24" t="s">
        <v>151</v>
      </c>
      <c r="AT255" s="24" t="s">
        <v>147</v>
      </c>
      <c r="AU255" s="24" t="s">
        <v>84</v>
      </c>
      <c r="AY255" s="24" t="s">
        <v>142</v>
      </c>
      <c r="BE255" s="204">
        <f t="shared" si="4"/>
        <v>0</v>
      </c>
      <c r="BF255" s="204">
        <f t="shared" si="5"/>
        <v>0</v>
      </c>
      <c r="BG255" s="204">
        <f t="shared" si="6"/>
        <v>0</v>
      </c>
      <c r="BH255" s="204">
        <f t="shared" si="7"/>
        <v>0</v>
      </c>
      <c r="BI255" s="204">
        <f t="shared" si="8"/>
        <v>0</v>
      </c>
      <c r="BJ255" s="24" t="s">
        <v>82</v>
      </c>
      <c r="BK255" s="204">
        <f t="shared" si="9"/>
        <v>0</v>
      </c>
      <c r="BL255" s="24" t="s">
        <v>151</v>
      </c>
      <c r="BM255" s="24" t="s">
        <v>377</v>
      </c>
    </row>
    <row r="256" spans="2:65" s="1" customFormat="1" ht="16.5" customHeight="1">
      <c r="B256" s="41"/>
      <c r="C256" s="193" t="s">
        <v>378</v>
      </c>
      <c r="D256" s="193" t="s">
        <v>147</v>
      </c>
      <c r="E256" s="194" t="s">
        <v>379</v>
      </c>
      <c r="F256" s="195" t="s">
        <v>380</v>
      </c>
      <c r="G256" s="196" t="s">
        <v>297</v>
      </c>
      <c r="H256" s="197">
        <v>3</v>
      </c>
      <c r="I256" s="198"/>
      <c r="J256" s="199">
        <f t="shared" si="0"/>
        <v>0</v>
      </c>
      <c r="K256" s="195" t="s">
        <v>21</v>
      </c>
      <c r="L256" s="61"/>
      <c r="M256" s="200" t="s">
        <v>21</v>
      </c>
      <c r="N256" s="201" t="s">
        <v>45</v>
      </c>
      <c r="O256" s="42"/>
      <c r="P256" s="202">
        <f t="shared" si="1"/>
        <v>0</v>
      </c>
      <c r="Q256" s="202">
        <v>0</v>
      </c>
      <c r="R256" s="202">
        <f t="shared" si="2"/>
        <v>0</v>
      </c>
      <c r="S256" s="202">
        <v>0</v>
      </c>
      <c r="T256" s="203">
        <f t="shared" si="3"/>
        <v>0</v>
      </c>
      <c r="AR256" s="24" t="s">
        <v>151</v>
      </c>
      <c r="AT256" s="24" t="s">
        <v>147</v>
      </c>
      <c r="AU256" s="24" t="s">
        <v>84</v>
      </c>
      <c r="AY256" s="24" t="s">
        <v>142</v>
      </c>
      <c r="BE256" s="204">
        <f t="shared" si="4"/>
        <v>0</v>
      </c>
      <c r="BF256" s="204">
        <f t="shared" si="5"/>
        <v>0</v>
      </c>
      <c r="BG256" s="204">
        <f t="shared" si="6"/>
        <v>0</v>
      </c>
      <c r="BH256" s="204">
        <f t="shared" si="7"/>
        <v>0</v>
      </c>
      <c r="BI256" s="204">
        <f t="shared" si="8"/>
        <v>0</v>
      </c>
      <c r="BJ256" s="24" t="s">
        <v>82</v>
      </c>
      <c r="BK256" s="204">
        <f t="shared" si="9"/>
        <v>0</v>
      </c>
      <c r="BL256" s="24" t="s">
        <v>151</v>
      </c>
      <c r="BM256" s="24" t="s">
        <v>381</v>
      </c>
    </row>
    <row r="257" spans="2:65" s="1" customFormat="1" ht="16.5" customHeight="1">
      <c r="B257" s="41"/>
      <c r="C257" s="193" t="s">
        <v>382</v>
      </c>
      <c r="D257" s="193" t="s">
        <v>147</v>
      </c>
      <c r="E257" s="194" t="s">
        <v>383</v>
      </c>
      <c r="F257" s="195" t="s">
        <v>384</v>
      </c>
      <c r="G257" s="196" t="s">
        <v>297</v>
      </c>
      <c r="H257" s="197">
        <v>30</v>
      </c>
      <c r="I257" s="198"/>
      <c r="J257" s="199">
        <f t="shared" si="0"/>
        <v>0</v>
      </c>
      <c r="K257" s="195" t="s">
        <v>21</v>
      </c>
      <c r="L257" s="61"/>
      <c r="M257" s="200" t="s">
        <v>21</v>
      </c>
      <c r="N257" s="201" t="s">
        <v>45</v>
      </c>
      <c r="O257" s="42"/>
      <c r="P257" s="202">
        <f t="shared" si="1"/>
        <v>0</v>
      </c>
      <c r="Q257" s="202">
        <v>0</v>
      </c>
      <c r="R257" s="202">
        <f t="shared" si="2"/>
        <v>0</v>
      </c>
      <c r="S257" s="202">
        <v>0</v>
      </c>
      <c r="T257" s="203">
        <f t="shared" si="3"/>
        <v>0</v>
      </c>
      <c r="AR257" s="24" t="s">
        <v>151</v>
      </c>
      <c r="AT257" s="24" t="s">
        <v>147</v>
      </c>
      <c r="AU257" s="24" t="s">
        <v>84</v>
      </c>
      <c r="AY257" s="24" t="s">
        <v>142</v>
      </c>
      <c r="BE257" s="204">
        <f t="shared" si="4"/>
        <v>0</v>
      </c>
      <c r="BF257" s="204">
        <f t="shared" si="5"/>
        <v>0</v>
      </c>
      <c r="BG257" s="204">
        <f t="shared" si="6"/>
        <v>0</v>
      </c>
      <c r="BH257" s="204">
        <f t="shared" si="7"/>
        <v>0</v>
      </c>
      <c r="BI257" s="204">
        <f t="shared" si="8"/>
        <v>0</v>
      </c>
      <c r="BJ257" s="24" t="s">
        <v>82</v>
      </c>
      <c r="BK257" s="204">
        <f t="shared" si="9"/>
        <v>0</v>
      </c>
      <c r="BL257" s="24" t="s">
        <v>151</v>
      </c>
      <c r="BM257" s="24" t="s">
        <v>385</v>
      </c>
    </row>
    <row r="258" spans="2:65" s="1" customFormat="1" ht="16.5" customHeight="1">
      <c r="B258" s="41"/>
      <c r="C258" s="193" t="s">
        <v>386</v>
      </c>
      <c r="D258" s="193" t="s">
        <v>147</v>
      </c>
      <c r="E258" s="194" t="s">
        <v>387</v>
      </c>
      <c r="F258" s="195" t="s">
        <v>388</v>
      </c>
      <c r="G258" s="196" t="s">
        <v>297</v>
      </c>
      <c r="H258" s="197">
        <v>1</v>
      </c>
      <c r="I258" s="198"/>
      <c r="J258" s="199">
        <f t="shared" si="0"/>
        <v>0</v>
      </c>
      <c r="K258" s="195" t="s">
        <v>21</v>
      </c>
      <c r="L258" s="61"/>
      <c r="M258" s="200" t="s">
        <v>21</v>
      </c>
      <c r="N258" s="201" t="s">
        <v>45</v>
      </c>
      <c r="O258" s="42"/>
      <c r="P258" s="202">
        <f t="shared" si="1"/>
        <v>0</v>
      </c>
      <c r="Q258" s="202">
        <v>0</v>
      </c>
      <c r="R258" s="202">
        <f t="shared" si="2"/>
        <v>0</v>
      </c>
      <c r="S258" s="202">
        <v>0</v>
      </c>
      <c r="T258" s="203">
        <f t="shared" si="3"/>
        <v>0</v>
      </c>
      <c r="AR258" s="24" t="s">
        <v>151</v>
      </c>
      <c r="AT258" s="24" t="s">
        <v>147</v>
      </c>
      <c r="AU258" s="24" t="s">
        <v>84</v>
      </c>
      <c r="AY258" s="24" t="s">
        <v>142</v>
      </c>
      <c r="BE258" s="204">
        <f t="shared" si="4"/>
        <v>0</v>
      </c>
      <c r="BF258" s="204">
        <f t="shared" si="5"/>
        <v>0</v>
      </c>
      <c r="BG258" s="204">
        <f t="shared" si="6"/>
        <v>0</v>
      </c>
      <c r="BH258" s="204">
        <f t="shared" si="7"/>
        <v>0</v>
      </c>
      <c r="BI258" s="204">
        <f t="shared" si="8"/>
        <v>0</v>
      </c>
      <c r="BJ258" s="24" t="s">
        <v>82</v>
      </c>
      <c r="BK258" s="204">
        <f t="shared" si="9"/>
        <v>0</v>
      </c>
      <c r="BL258" s="24" t="s">
        <v>151</v>
      </c>
      <c r="BM258" s="24" t="s">
        <v>389</v>
      </c>
    </row>
    <row r="259" spans="2:65" s="10" customFormat="1" ht="29.85" customHeight="1">
      <c r="B259" s="177"/>
      <c r="C259" s="178"/>
      <c r="D259" s="179" t="s">
        <v>73</v>
      </c>
      <c r="E259" s="191" t="s">
        <v>163</v>
      </c>
      <c r="F259" s="191" t="s">
        <v>390</v>
      </c>
      <c r="G259" s="178"/>
      <c r="H259" s="178"/>
      <c r="I259" s="181"/>
      <c r="J259" s="192">
        <f>BK259</f>
        <v>0</v>
      </c>
      <c r="K259" s="178"/>
      <c r="L259" s="183"/>
      <c r="M259" s="184"/>
      <c r="N259" s="185"/>
      <c r="O259" s="185"/>
      <c r="P259" s="186">
        <f>SUM(P260:P277)</f>
        <v>0</v>
      </c>
      <c r="Q259" s="185"/>
      <c r="R259" s="186">
        <f>SUM(R260:R277)</f>
        <v>0</v>
      </c>
      <c r="S259" s="185"/>
      <c r="T259" s="187">
        <f>SUM(T260:T277)</f>
        <v>0</v>
      </c>
      <c r="AR259" s="188" t="s">
        <v>152</v>
      </c>
      <c r="AT259" s="189" t="s">
        <v>73</v>
      </c>
      <c r="AU259" s="189" t="s">
        <v>82</v>
      </c>
      <c r="AY259" s="188" t="s">
        <v>142</v>
      </c>
      <c r="BK259" s="190">
        <f>SUM(BK260:BK277)</f>
        <v>0</v>
      </c>
    </row>
    <row r="260" spans="2:65" s="1" customFormat="1" ht="16.5" customHeight="1">
      <c r="B260" s="41"/>
      <c r="C260" s="205" t="s">
        <v>391</v>
      </c>
      <c r="D260" s="205" t="s">
        <v>163</v>
      </c>
      <c r="E260" s="206" t="s">
        <v>392</v>
      </c>
      <c r="F260" s="207" t="s">
        <v>393</v>
      </c>
      <c r="G260" s="208" t="s">
        <v>187</v>
      </c>
      <c r="H260" s="209">
        <v>75</v>
      </c>
      <c r="I260" s="210"/>
      <c r="J260" s="211">
        <f t="shared" ref="J260:J277" si="10">ROUND(I260*H260,2)</f>
        <v>0</v>
      </c>
      <c r="K260" s="207" t="s">
        <v>21</v>
      </c>
      <c r="L260" s="212"/>
      <c r="M260" s="213" t="s">
        <v>21</v>
      </c>
      <c r="N260" s="214" t="s">
        <v>45</v>
      </c>
      <c r="O260" s="42"/>
      <c r="P260" s="202">
        <f t="shared" ref="P260:P277" si="11">O260*H260</f>
        <v>0</v>
      </c>
      <c r="Q260" s="202">
        <v>0</v>
      </c>
      <c r="R260" s="202">
        <f t="shared" ref="R260:R277" si="12">Q260*H260</f>
        <v>0</v>
      </c>
      <c r="S260" s="202">
        <v>0</v>
      </c>
      <c r="T260" s="203">
        <f t="shared" ref="T260:T277" si="13">S260*H260</f>
        <v>0</v>
      </c>
      <c r="AR260" s="24" t="s">
        <v>199</v>
      </c>
      <c r="AT260" s="24" t="s">
        <v>163</v>
      </c>
      <c r="AU260" s="24" t="s">
        <v>84</v>
      </c>
      <c r="AY260" s="24" t="s">
        <v>142</v>
      </c>
      <c r="BE260" s="204">
        <f t="shared" ref="BE260:BE277" si="14">IF(N260="základní",J260,0)</f>
        <v>0</v>
      </c>
      <c r="BF260" s="204">
        <f t="shared" ref="BF260:BF277" si="15">IF(N260="snížená",J260,0)</f>
        <v>0</v>
      </c>
      <c r="BG260" s="204">
        <f t="shared" ref="BG260:BG277" si="16">IF(N260="zákl. přenesená",J260,0)</f>
        <v>0</v>
      </c>
      <c r="BH260" s="204">
        <f t="shared" ref="BH260:BH277" si="17">IF(N260="sníž. přenesená",J260,0)</f>
        <v>0</v>
      </c>
      <c r="BI260" s="204">
        <f t="shared" ref="BI260:BI277" si="18">IF(N260="nulová",J260,0)</f>
        <v>0</v>
      </c>
      <c r="BJ260" s="24" t="s">
        <v>82</v>
      </c>
      <c r="BK260" s="204">
        <f t="shared" ref="BK260:BK277" si="19">ROUND(I260*H260,2)</f>
        <v>0</v>
      </c>
      <c r="BL260" s="24" t="s">
        <v>151</v>
      </c>
      <c r="BM260" s="24" t="s">
        <v>394</v>
      </c>
    </row>
    <row r="261" spans="2:65" s="1" customFormat="1" ht="16.5" customHeight="1">
      <c r="B261" s="41"/>
      <c r="C261" s="205" t="s">
        <v>395</v>
      </c>
      <c r="D261" s="205" t="s">
        <v>163</v>
      </c>
      <c r="E261" s="206" t="s">
        <v>396</v>
      </c>
      <c r="F261" s="207" t="s">
        <v>397</v>
      </c>
      <c r="G261" s="208" t="s">
        <v>187</v>
      </c>
      <c r="H261" s="209">
        <v>119</v>
      </c>
      <c r="I261" s="210"/>
      <c r="J261" s="211">
        <f t="shared" si="10"/>
        <v>0</v>
      </c>
      <c r="K261" s="207" t="s">
        <v>21</v>
      </c>
      <c r="L261" s="212"/>
      <c r="M261" s="213" t="s">
        <v>21</v>
      </c>
      <c r="N261" s="214" t="s">
        <v>45</v>
      </c>
      <c r="O261" s="42"/>
      <c r="P261" s="202">
        <f t="shared" si="11"/>
        <v>0</v>
      </c>
      <c r="Q261" s="202">
        <v>0</v>
      </c>
      <c r="R261" s="202">
        <f t="shared" si="12"/>
        <v>0</v>
      </c>
      <c r="S261" s="202">
        <v>0</v>
      </c>
      <c r="T261" s="203">
        <f t="shared" si="13"/>
        <v>0</v>
      </c>
      <c r="AR261" s="24" t="s">
        <v>199</v>
      </c>
      <c r="AT261" s="24" t="s">
        <v>163</v>
      </c>
      <c r="AU261" s="24" t="s">
        <v>84</v>
      </c>
      <c r="AY261" s="24" t="s">
        <v>142</v>
      </c>
      <c r="BE261" s="204">
        <f t="shared" si="14"/>
        <v>0</v>
      </c>
      <c r="BF261" s="204">
        <f t="shared" si="15"/>
        <v>0</v>
      </c>
      <c r="BG261" s="204">
        <f t="shared" si="16"/>
        <v>0</v>
      </c>
      <c r="BH261" s="204">
        <f t="shared" si="17"/>
        <v>0</v>
      </c>
      <c r="BI261" s="204">
        <f t="shared" si="18"/>
        <v>0</v>
      </c>
      <c r="BJ261" s="24" t="s">
        <v>82</v>
      </c>
      <c r="BK261" s="204">
        <f t="shared" si="19"/>
        <v>0</v>
      </c>
      <c r="BL261" s="24" t="s">
        <v>151</v>
      </c>
      <c r="BM261" s="24" t="s">
        <v>398</v>
      </c>
    </row>
    <row r="262" spans="2:65" s="1" customFormat="1" ht="16.5" customHeight="1">
      <c r="B262" s="41"/>
      <c r="C262" s="205" t="s">
        <v>399</v>
      </c>
      <c r="D262" s="205" t="s">
        <v>163</v>
      </c>
      <c r="E262" s="206" t="s">
        <v>400</v>
      </c>
      <c r="F262" s="207" t="s">
        <v>401</v>
      </c>
      <c r="G262" s="208" t="s">
        <v>187</v>
      </c>
      <c r="H262" s="209">
        <v>162</v>
      </c>
      <c r="I262" s="210"/>
      <c r="J262" s="211">
        <f t="shared" si="10"/>
        <v>0</v>
      </c>
      <c r="K262" s="207" t="s">
        <v>21</v>
      </c>
      <c r="L262" s="212"/>
      <c r="M262" s="213" t="s">
        <v>21</v>
      </c>
      <c r="N262" s="214" t="s">
        <v>45</v>
      </c>
      <c r="O262" s="42"/>
      <c r="P262" s="202">
        <f t="shared" si="11"/>
        <v>0</v>
      </c>
      <c r="Q262" s="202">
        <v>0</v>
      </c>
      <c r="R262" s="202">
        <f t="shared" si="12"/>
        <v>0</v>
      </c>
      <c r="S262" s="202">
        <v>0</v>
      </c>
      <c r="T262" s="203">
        <f t="shared" si="13"/>
        <v>0</v>
      </c>
      <c r="AR262" s="24" t="s">
        <v>199</v>
      </c>
      <c r="AT262" s="24" t="s">
        <v>163</v>
      </c>
      <c r="AU262" s="24" t="s">
        <v>84</v>
      </c>
      <c r="AY262" s="24" t="s">
        <v>142</v>
      </c>
      <c r="BE262" s="204">
        <f t="shared" si="14"/>
        <v>0</v>
      </c>
      <c r="BF262" s="204">
        <f t="shared" si="15"/>
        <v>0</v>
      </c>
      <c r="BG262" s="204">
        <f t="shared" si="16"/>
        <v>0</v>
      </c>
      <c r="BH262" s="204">
        <f t="shared" si="17"/>
        <v>0</v>
      </c>
      <c r="BI262" s="204">
        <f t="shared" si="18"/>
        <v>0</v>
      </c>
      <c r="BJ262" s="24" t="s">
        <v>82</v>
      </c>
      <c r="BK262" s="204">
        <f t="shared" si="19"/>
        <v>0</v>
      </c>
      <c r="BL262" s="24" t="s">
        <v>151</v>
      </c>
      <c r="BM262" s="24" t="s">
        <v>402</v>
      </c>
    </row>
    <row r="263" spans="2:65" s="1" customFormat="1" ht="16.5" customHeight="1">
      <c r="B263" s="41"/>
      <c r="C263" s="205" t="s">
        <v>403</v>
      </c>
      <c r="D263" s="205" t="s">
        <v>163</v>
      </c>
      <c r="E263" s="206" t="s">
        <v>404</v>
      </c>
      <c r="F263" s="207" t="s">
        <v>405</v>
      </c>
      <c r="G263" s="208" t="s">
        <v>187</v>
      </c>
      <c r="H263" s="209">
        <v>64</v>
      </c>
      <c r="I263" s="210"/>
      <c r="J263" s="211">
        <f t="shared" si="10"/>
        <v>0</v>
      </c>
      <c r="K263" s="207" t="s">
        <v>21</v>
      </c>
      <c r="L263" s="212"/>
      <c r="M263" s="213" t="s">
        <v>21</v>
      </c>
      <c r="N263" s="214" t="s">
        <v>45</v>
      </c>
      <c r="O263" s="42"/>
      <c r="P263" s="202">
        <f t="shared" si="11"/>
        <v>0</v>
      </c>
      <c r="Q263" s="202">
        <v>0</v>
      </c>
      <c r="R263" s="202">
        <f t="shared" si="12"/>
        <v>0</v>
      </c>
      <c r="S263" s="202">
        <v>0</v>
      </c>
      <c r="T263" s="203">
        <f t="shared" si="13"/>
        <v>0</v>
      </c>
      <c r="AR263" s="24" t="s">
        <v>199</v>
      </c>
      <c r="AT263" s="24" t="s">
        <v>163</v>
      </c>
      <c r="AU263" s="24" t="s">
        <v>84</v>
      </c>
      <c r="AY263" s="24" t="s">
        <v>142</v>
      </c>
      <c r="BE263" s="204">
        <f t="shared" si="14"/>
        <v>0</v>
      </c>
      <c r="BF263" s="204">
        <f t="shared" si="15"/>
        <v>0</v>
      </c>
      <c r="BG263" s="204">
        <f t="shared" si="16"/>
        <v>0</v>
      </c>
      <c r="BH263" s="204">
        <f t="shared" si="17"/>
        <v>0</v>
      </c>
      <c r="BI263" s="204">
        <f t="shared" si="18"/>
        <v>0</v>
      </c>
      <c r="BJ263" s="24" t="s">
        <v>82</v>
      </c>
      <c r="BK263" s="204">
        <f t="shared" si="19"/>
        <v>0</v>
      </c>
      <c r="BL263" s="24" t="s">
        <v>151</v>
      </c>
      <c r="BM263" s="24" t="s">
        <v>406</v>
      </c>
    </row>
    <row r="264" spans="2:65" s="1" customFormat="1" ht="16.5" customHeight="1">
      <c r="B264" s="41"/>
      <c r="C264" s="205" t="s">
        <v>407</v>
      </c>
      <c r="D264" s="205" t="s">
        <v>163</v>
      </c>
      <c r="E264" s="206" t="s">
        <v>408</v>
      </c>
      <c r="F264" s="207" t="s">
        <v>409</v>
      </c>
      <c r="G264" s="208" t="s">
        <v>187</v>
      </c>
      <c r="H264" s="209">
        <v>2628</v>
      </c>
      <c r="I264" s="210"/>
      <c r="J264" s="211">
        <f t="shared" si="10"/>
        <v>0</v>
      </c>
      <c r="K264" s="207" t="s">
        <v>21</v>
      </c>
      <c r="L264" s="212"/>
      <c r="M264" s="213" t="s">
        <v>21</v>
      </c>
      <c r="N264" s="214" t="s">
        <v>45</v>
      </c>
      <c r="O264" s="42"/>
      <c r="P264" s="202">
        <f t="shared" si="11"/>
        <v>0</v>
      </c>
      <c r="Q264" s="202">
        <v>0</v>
      </c>
      <c r="R264" s="202">
        <f t="shared" si="12"/>
        <v>0</v>
      </c>
      <c r="S264" s="202">
        <v>0</v>
      </c>
      <c r="T264" s="203">
        <f t="shared" si="13"/>
        <v>0</v>
      </c>
      <c r="AR264" s="24" t="s">
        <v>199</v>
      </c>
      <c r="AT264" s="24" t="s">
        <v>163</v>
      </c>
      <c r="AU264" s="24" t="s">
        <v>84</v>
      </c>
      <c r="AY264" s="24" t="s">
        <v>142</v>
      </c>
      <c r="BE264" s="204">
        <f t="shared" si="14"/>
        <v>0</v>
      </c>
      <c r="BF264" s="204">
        <f t="shared" si="15"/>
        <v>0</v>
      </c>
      <c r="BG264" s="204">
        <f t="shared" si="16"/>
        <v>0</v>
      </c>
      <c r="BH264" s="204">
        <f t="shared" si="17"/>
        <v>0</v>
      </c>
      <c r="BI264" s="204">
        <f t="shared" si="18"/>
        <v>0</v>
      </c>
      <c r="BJ264" s="24" t="s">
        <v>82</v>
      </c>
      <c r="BK264" s="204">
        <f t="shared" si="19"/>
        <v>0</v>
      </c>
      <c r="BL264" s="24" t="s">
        <v>151</v>
      </c>
      <c r="BM264" s="24" t="s">
        <v>410</v>
      </c>
    </row>
    <row r="265" spans="2:65" s="1" customFormat="1" ht="16.5" customHeight="1">
      <c r="B265" s="41"/>
      <c r="C265" s="205" t="s">
        <v>411</v>
      </c>
      <c r="D265" s="205" t="s">
        <v>163</v>
      </c>
      <c r="E265" s="206" t="s">
        <v>412</v>
      </c>
      <c r="F265" s="207" t="s">
        <v>413</v>
      </c>
      <c r="G265" s="208" t="s">
        <v>187</v>
      </c>
      <c r="H265" s="209">
        <v>20</v>
      </c>
      <c r="I265" s="210"/>
      <c r="J265" s="211">
        <f t="shared" si="10"/>
        <v>0</v>
      </c>
      <c r="K265" s="207" t="s">
        <v>21</v>
      </c>
      <c r="L265" s="212"/>
      <c r="M265" s="213" t="s">
        <v>21</v>
      </c>
      <c r="N265" s="214" t="s">
        <v>45</v>
      </c>
      <c r="O265" s="42"/>
      <c r="P265" s="202">
        <f t="shared" si="11"/>
        <v>0</v>
      </c>
      <c r="Q265" s="202">
        <v>0</v>
      </c>
      <c r="R265" s="202">
        <f t="shared" si="12"/>
        <v>0</v>
      </c>
      <c r="S265" s="202">
        <v>0</v>
      </c>
      <c r="T265" s="203">
        <f t="shared" si="13"/>
        <v>0</v>
      </c>
      <c r="AR265" s="24" t="s">
        <v>199</v>
      </c>
      <c r="AT265" s="24" t="s">
        <v>163</v>
      </c>
      <c r="AU265" s="24" t="s">
        <v>84</v>
      </c>
      <c r="AY265" s="24" t="s">
        <v>142</v>
      </c>
      <c r="BE265" s="204">
        <f t="shared" si="14"/>
        <v>0</v>
      </c>
      <c r="BF265" s="204">
        <f t="shared" si="15"/>
        <v>0</v>
      </c>
      <c r="BG265" s="204">
        <f t="shared" si="16"/>
        <v>0</v>
      </c>
      <c r="BH265" s="204">
        <f t="shared" si="17"/>
        <v>0</v>
      </c>
      <c r="BI265" s="204">
        <f t="shared" si="18"/>
        <v>0</v>
      </c>
      <c r="BJ265" s="24" t="s">
        <v>82</v>
      </c>
      <c r="BK265" s="204">
        <f t="shared" si="19"/>
        <v>0</v>
      </c>
      <c r="BL265" s="24" t="s">
        <v>151</v>
      </c>
      <c r="BM265" s="24" t="s">
        <v>414</v>
      </c>
    </row>
    <row r="266" spans="2:65" s="1" customFormat="1" ht="16.5" customHeight="1">
      <c r="B266" s="41"/>
      <c r="C266" s="205" t="s">
        <v>415</v>
      </c>
      <c r="D266" s="205" t="s">
        <v>163</v>
      </c>
      <c r="E266" s="206" t="s">
        <v>416</v>
      </c>
      <c r="F266" s="207" t="s">
        <v>417</v>
      </c>
      <c r="G266" s="208" t="s">
        <v>187</v>
      </c>
      <c r="H266" s="209">
        <v>60</v>
      </c>
      <c r="I266" s="210"/>
      <c r="J266" s="211">
        <f t="shared" si="10"/>
        <v>0</v>
      </c>
      <c r="K266" s="207" t="s">
        <v>21</v>
      </c>
      <c r="L266" s="212"/>
      <c r="M266" s="213" t="s">
        <v>21</v>
      </c>
      <c r="N266" s="214" t="s">
        <v>45</v>
      </c>
      <c r="O266" s="42"/>
      <c r="P266" s="202">
        <f t="shared" si="11"/>
        <v>0</v>
      </c>
      <c r="Q266" s="202">
        <v>0</v>
      </c>
      <c r="R266" s="202">
        <f t="shared" si="12"/>
        <v>0</v>
      </c>
      <c r="S266" s="202">
        <v>0</v>
      </c>
      <c r="T266" s="203">
        <f t="shared" si="13"/>
        <v>0</v>
      </c>
      <c r="AR266" s="24" t="s">
        <v>199</v>
      </c>
      <c r="AT266" s="24" t="s">
        <v>163</v>
      </c>
      <c r="AU266" s="24" t="s">
        <v>84</v>
      </c>
      <c r="AY266" s="24" t="s">
        <v>142</v>
      </c>
      <c r="BE266" s="204">
        <f t="shared" si="14"/>
        <v>0</v>
      </c>
      <c r="BF266" s="204">
        <f t="shared" si="15"/>
        <v>0</v>
      </c>
      <c r="BG266" s="204">
        <f t="shared" si="16"/>
        <v>0</v>
      </c>
      <c r="BH266" s="204">
        <f t="shared" si="17"/>
        <v>0</v>
      </c>
      <c r="BI266" s="204">
        <f t="shared" si="18"/>
        <v>0</v>
      </c>
      <c r="BJ266" s="24" t="s">
        <v>82</v>
      </c>
      <c r="BK266" s="204">
        <f t="shared" si="19"/>
        <v>0</v>
      </c>
      <c r="BL266" s="24" t="s">
        <v>151</v>
      </c>
      <c r="BM266" s="24" t="s">
        <v>418</v>
      </c>
    </row>
    <row r="267" spans="2:65" s="1" customFormat="1" ht="16.5" customHeight="1">
      <c r="B267" s="41"/>
      <c r="C267" s="205" t="s">
        <v>419</v>
      </c>
      <c r="D267" s="205" t="s">
        <v>163</v>
      </c>
      <c r="E267" s="206" t="s">
        <v>420</v>
      </c>
      <c r="F267" s="207" t="s">
        <v>421</v>
      </c>
      <c r="G267" s="208" t="s">
        <v>297</v>
      </c>
      <c r="H267" s="209">
        <v>200</v>
      </c>
      <c r="I267" s="210"/>
      <c r="J267" s="211">
        <f t="shared" si="10"/>
        <v>0</v>
      </c>
      <c r="K267" s="207" t="s">
        <v>21</v>
      </c>
      <c r="L267" s="212"/>
      <c r="M267" s="213" t="s">
        <v>21</v>
      </c>
      <c r="N267" s="214" t="s">
        <v>45</v>
      </c>
      <c r="O267" s="42"/>
      <c r="P267" s="202">
        <f t="shared" si="11"/>
        <v>0</v>
      </c>
      <c r="Q267" s="202">
        <v>0</v>
      </c>
      <c r="R267" s="202">
        <f t="shared" si="12"/>
        <v>0</v>
      </c>
      <c r="S267" s="202">
        <v>0</v>
      </c>
      <c r="T267" s="203">
        <f t="shared" si="13"/>
        <v>0</v>
      </c>
      <c r="AR267" s="24" t="s">
        <v>199</v>
      </c>
      <c r="AT267" s="24" t="s">
        <v>163</v>
      </c>
      <c r="AU267" s="24" t="s">
        <v>84</v>
      </c>
      <c r="AY267" s="24" t="s">
        <v>142</v>
      </c>
      <c r="BE267" s="204">
        <f t="shared" si="14"/>
        <v>0</v>
      </c>
      <c r="BF267" s="204">
        <f t="shared" si="15"/>
        <v>0</v>
      </c>
      <c r="BG267" s="204">
        <f t="shared" si="16"/>
        <v>0</v>
      </c>
      <c r="BH267" s="204">
        <f t="shared" si="17"/>
        <v>0</v>
      </c>
      <c r="BI267" s="204">
        <f t="shared" si="18"/>
        <v>0</v>
      </c>
      <c r="BJ267" s="24" t="s">
        <v>82</v>
      </c>
      <c r="BK267" s="204">
        <f t="shared" si="19"/>
        <v>0</v>
      </c>
      <c r="BL267" s="24" t="s">
        <v>151</v>
      </c>
      <c r="BM267" s="24" t="s">
        <v>422</v>
      </c>
    </row>
    <row r="268" spans="2:65" s="1" customFormat="1" ht="16.5" customHeight="1">
      <c r="B268" s="41"/>
      <c r="C268" s="205" t="s">
        <v>423</v>
      </c>
      <c r="D268" s="205" t="s">
        <v>163</v>
      </c>
      <c r="E268" s="206" t="s">
        <v>424</v>
      </c>
      <c r="F268" s="207" t="s">
        <v>425</v>
      </c>
      <c r="G268" s="208" t="s">
        <v>297</v>
      </c>
      <c r="H268" s="209">
        <v>55</v>
      </c>
      <c r="I268" s="210"/>
      <c r="J268" s="211">
        <f t="shared" si="10"/>
        <v>0</v>
      </c>
      <c r="K268" s="207" t="s">
        <v>21</v>
      </c>
      <c r="L268" s="212"/>
      <c r="M268" s="213" t="s">
        <v>21</v>
      </c>
      <c r="N268" s="214" t="s">
        <v>45</v>
      </c>
      <c r="O268" s="42"/>
      <c r="P268" s="202">
        <f t="shared" si="11"/>
        <v>0</v>
      </c>
      <c r="Q268" s="202">
        <v>0</v>
      </c>
      <c r="R268" s="202">
        <f t="shared" si="12"/>
        <v>0</v>
      </c>
      <c r="S268" s="202">
        <v>0</v>
      </c>
      <c r="T268" s="203">
        <f t="shared" si="13"/>
        <v>0</v>
      </c>
      <c r="AR268" s="24" t="s">
        <v>199</v>
      </c>
      <c r="AT268" s="24" t="s">
        <v>163</v>
      </c>
      <c r="AU268" s="24" t="s">
        <v>84</v>
      </c>
      <c r="AY268" s="24" t="s">
        <v>142</v>
      </c>
      <c r="BE268" s="204">
        <f t="shared" si="14"/>
        <v>0</v>
      </c>
      <c r="BF268" s="204">
        <f t="shared" si="15"/>
        <v>0</v>
      </c>
      <c r="BG268" s="204">
        <f t="shared" si="16"/>
        <v>0</v>
      </c>
      <c r="BH268" s="204">
        <f t="shared" si="17"/>
        <v>0</v>
      </c>
      <c r="BI268" s="204">
        <f t="shared" si="18"/>
        <v>0</v>
      </c>
      <c r="BJ268" s="24" t="s">
        <v>82</v>
      </c>
      <c r="BK268" s="204">
        <f t="shared" si="19"/>
        <v>0</v>
      </c>
      <c r="BL268" s="24" t="s">
        <v>151</v>
      </c>
      <c r="BM268" s="24" t="s">
        <v>426</v>
      </c>
    </row>
    <row r="269" spans="2:65" s="1" customFormat="1" ht="16.5" customHeight="1">
      <c r="B269" s="41"/>
      <c r="C269" s="205" t="s">
        <v>427</v>
      </c>
      <c r="D269" s="205" t="s">
        <v>163</v>
      </c>
      <c r="E269" s="206" t="s">
        <v>428</v>
      </c>
      <c r="F269" s="207" t="s">
        <v>429</v>
      </c>
      <c r="G269" s="208" t="s">
        <v>297</v>
      </c>
      <c r="H269" s="209">
        <v>55</v>
      </c>
      <c r="I269" s="210"/>
      <c r="J269" s="211">
        <f t="shared" si="10"/>
        <v>0</v>
      </c>
      <c r="K269" s="207" t="s">
        <v>21</v>
      </c>
      <c r="L269" s="212"/>
      <c r="M269" s="213" t="s">
        <v>21</v>
      </c>
      <c r="N269" s="214" t="s">
        <v>45</v>
      </c>
      <c r="O269" s="42"/>
      <c r="P269" s="202">
        <f t="shared" si="11"/>
        <v>0</v>
      </c>
      <c r="Q269" s="202">
        <v>0</v>
      </c>
      <c r="R269" s="202">
        <f t="shared" si="12"/>
        <v>0</v>
      </c>
      <c r="S269" s="202">
        <v>0</v>
      </c>
      <c r="T269" s="203">
        <f t="shared" si="13"/>
        <v>0</v>
      </c>
      <c r="AR269" s="24" t="s">
        <v>199</v>
      </c>
      <c r="AT269" s="24" t="s">
        <v>163</v>
      </c>
      <c r="AU269" s="24" t="s">
        <v>84</v>
      </c>
      <c r="AY269" s="24" t="s">
        <v>142</v>
      </c>
      <c r="BE269" s="204">
        <f t="shared" si="14"/>
        <v>0</v>
      </c>
      <c r="BF269" s="204">
        <f t="shared" si="15"/>
        <v>0</v>
      </c>
      <c r="BG269" s="204">
        <f t="shared" si="16"/>
        <v>0</v>
      </c>
      <c r="BH269" s="204">
        <f t="shared" si="17"/>
        <v>0</v>
      </c>
      <c r="BI269" s="204">
        <f t="shared" si="18"/>
        <v>0</v>
      </c>
      <c r="BJ269" s="24" t="s">
        <v>82</v>
      </c>
      <c r="BK269" s="204">
        <f t="shared" si="19"/>
        <v>0</v>
      </c>
      <c r="BL269" s="24" t="s">
        <v>151</v>
      </c>
      <c r="BM269" s="24" t="s">
        <v>430</v>
      </c>
    </row>
    <row r="270" spans="2:65" s="1" customFormat="1" ht="16.5" customHeight="1">
      <c r="B270" s="41"/>
      <c r="C270" s="205" t="s">
        <v>431</v>
      </c>
      <c r="D270" s="205" t="s">
        <v>163</v>
      </c>
      <c r="E270" s="206" t="s">
        <v>432</v>
      </c>
      <c r="F270" s="207" t="s">
        <v>433</v>
      </c>
      <c r="G270" s="208" t="s">
        <v>297</v>
      </c>
      <c r="H270" s="209">
        <v>110</v>
      </c>
      <c r="I270" s="210"/>
      <c r="J270" s="211">
        <f t="shared" si="10"/>
        <v>0</v>
      </c>
      <c r="K270" s="207" t="s">
        <v>21</v>
      </c>
      <c r="L270" s="212"/>
      <c r="M270" s="213" t="s">
        <v>21</v>
      </c>
      <c r="N270" s="214" t="s">
        <v>45</v>
      </c>
      <c r="O270" s="42"/>
      <c r="P270" s="202">
        <f t="shared" si="11"/>
        <v>0</v>
      </c>
      <c r="Q270" s="202">
        <v>0</v>
      </c>
      <c r="R270" s="202">
        <f t="shared" si="12"/>
        <v>0</v>
      </c>
      <c r="S270" s="202">
        <v>0</v>
      </c>
      <c r="T270" s="203">
        <f t="shared" si="13"/>
        <v>0</v>
      </c>
      <c r="AR270" s="24" t="s">
        <v>199</v>
      </c>
      <c r="AT270" s="24" t="s">
        <v>163</v>
      </c>
      <c r="AU270" s="24" t="s">
        <v>84</v>
      </c>
      <c r="AY270" s="24" t="s">
        <v>142</v>
      </c>
      <c r="BE270" s="204">
        <f t="shared" si="14"/>
        <v>0</v>
      </c>
      <c r="BF270" s="204">
        <f t="shared" si="15"/>
        <v>0</v>
      </c>
      <c r="BG270" s="204">
        <f t="shared" si="16"/>
        <v>0</v>
      </c>
      <c r="BH270" s="204">
        <f t="shared" si="17"/>
        <v>0</v>
      </c>
      <c r="BI270" s="204">
        <f t="shared" si="18"/>
        <v>0</v>
      </c>
      <c r="BJ270" s="24" t="s">
        <v>82</v>
      </c>
      <c r="BK270" s="204">
        <f t="shared" si="19"/>
        <v>0</v>
      </c>
      <c r="BL270" s="24" t="s">
        <v>151</v>
      </c>
      <c r="BM270" s="24" t="s">
        <v>434</v>
      </c>
    </row>
    <row r="271" spans="2:65" s="1" customFormat="1" ht="16.5" customHeight="1">
      <c r="B271" s="41"/>
      <c r="C271" s="205" t="s">
        <v>435</v>
      </c>
      <c r="D271" s="205" t="s">
        <v>163</v>
      </c>
      <c r="E271" s="206" t="s">
        <v>436</v>
      </c>
      <c r="F271" s="207" t="s">
        <v>437</v>
      </c>
      <c r="G271" s="208" t="s">
        <v>297</v>
      </c>
      <c r="H271" s="209">
        <v>125</v>
      </c>
      <c r="I271" s="210"/>
      <c r="J271" s="211">
        <f t="shared" si="10"/>
        <v>0</v>
      </c>
      <c r="K271" s="207" t="s">
        <v>21</v>
      </c>
      <c r="L271" s="212"/>
      <c r="M271" s="213" t="s">
        <v>21</v>
      </c>
      <c r="N271" s="214" t="s">
        <v>45</v>
      </c>
      <c r="O271" s="42"/>
      <c r="P271" s="202">
        <f t="shared" si="11"/>
        <v>0</v>
      </c>
      <c r="Q271" s="202">
        <v>0</v>
      </c>
      <c r="R271" s="202">
        <f t="shared" si="12"/>
        <v>0</v>
      </c>
      <c r="S271" s="202">
        <v>0</v>
      </c>
      <c r="T271" s="203">
        <f t="shared" si="13"/>
        <v>0</v>
      </c>
      <c r="AR271" s="24" t="s">
        <v>199</v>
      </c>
      <c r="AT271" s="24" t="s">
        <v>163</v>
      </c>
      <c r="AU271" s="24" t="s">
        <v>84</v>
      </c>
      <c r="AY271" s="24" t="s">
        <v>142</v>
      </c>
      <c r="BE271" s="204">
        <f t="shared" si="14"/>
        <v>0</v>
      </c>
      <c r="BF271" s="204">
        <f t="shared" si="15"/>
        <v>0</v>
      </c>
      <c r="BG271" s="204">
        <f t="shared" si="16"/>
        <v>0</v>
      </c>
      <c r="BH271" s="204">
        <f t="shared" si="17"/>
        <v>0</v>
      </c>
      <c r="BI271" s="204">
        <f t="shared" si="18"/>
        <v>0</v>
      </c>
      <c r="BJ271" s="24" t="s">
        <v>82</v>
      </c>
      <c r="BK271" s="204">
        <f t="shared" si="19"/>
        <v>0</v>
      </c>
      <c r="BL271" s="24" t="s">
        <v>151</v>
      </c>
      <c r="BM271" s="24" t="s">
        <v>438</v>
      </c>
    </row>
    <row r="272" spans="2:65" s="1" customFormat="1" ht="16.5" customHeight="1">
      <c r="B272" s="41"/>
      <c r="C272" s="205" t="s">
        <v>439</v>
      </c>
      <c r="D272" s="205" t="s">
        <v>163</v>
      </c>
      <c r="E272" s="206" t="s">
        <v>440</v>
      </c>
      <c r="F272" s="207" t="s">
        <v>441</v>
      </c>
      <c r="G272" s="208" t="s">
        <v>297</v>
      </c>
      <c r="H272" s="209">
        <v>35</v>
      </c>
      <c r="I272" s="210"/>
      <c r="J272" s="211">
        <f t="shared" si="10"/>
        <v>0</v>
      </c>
      <c r="K272" s="207" t="s">
        <v>21</v>
      </c>
      <c r="L272" s="212"/>
      <c r="M272" s="213" t="s">
        <v>21</v>
      </c>
      <c r="N272" s="214" t="s">
        <v>45</v>
      </c>
      <c r="O272" s="42"/>
      <c r="P272" s="202">
        <f t="shared" si="11"/>
        <v>0</v>
      </c>
      <c r="Q272" s="202">
        <v>0</v>
      </c>
      <c r="R272" s="202">
        <f t="shared" si="12"/>
        <v>0</v>
      </c>
      <c r="S272" s="202">
        <v>0</v>
      </c>
      <c r="T272" s="203">
        <f t="shared" si="13"/>
        <v>0</v>
      </c>
      <c r="AR272" s="24" t="s">
        <v>199</v>
      </c>
      <c r="AT272" s="24" t="s">
        <v>163</v>
      </c>
      <c r="AU272" s="24" t="s">
        <v>84</v>
      </c>
      <c r="AY272" s="24" t="s">
        <v>142</v>
      </c>
      <c r="BE272" s="204">
        <f t="shared" si="14"/>
        <v>0</v>
      </c>
      <c r="BF272" s="204">
        <f t="shared" si="15"/>
        <v>0</v>
      </c>
      <c r="BG272" s="204">
        <f t="shared" si="16"/>
        <v>0</v>
      </c>
      <c r="BH272" s="204">
        <f t="shared" si="17"/>
        <v>0</v>
      </c>
      <c r="BI272" s="204">
        <f t="shared" si="18"/>
        <v>0</v>
      </c>
      <c r="BJ272" s="24" t="s">
        <v>82</v>
      </c>
      <c r="BK272" s="204">
        <f t="shared" si="19"/>
        <v>0</v>
      </c>
      <c r="BL272" s="24" t="s">
        <v>151</v>
      </c>
      <c r="BM272" s="24" t="s">
        <v>442</v>
      </c>
    </row>
    <row r="273" spans="2:65" s="1" customFormat="1" ht="16.5" customHeight="1">
      <c r="B273" s="41"/>
      <c r="C273" s="205" t="s">
        <v>443</v>
      </c>
      <c r="D273" s="205" t="s">
        <v>163</v>
      </c>
      <c r="E273" s="206" t="s">
        <v>444</v>
      </c>
      <c r="F273" s="207" t="s">
        <v>445</v>
      </c>
      <c r="G273" s="208" t="s">
        <v>297</v>
      </c>
      <c r="H273" s="209">
        <v>70</v>
      </c>
      <c r="I273" s="210"/>
      <c r="J273" s="211">
        <f t="shared" si="10"/>
        <v>0</v>
      </c>
      <c r="K273" s="207" t="s">
        <v>21</v>
      </c>
      <c r="L273" s="212"/>
      <c r="M273" s="213" t="s">
        <v>21</v>
      </c>
      <c r="N273" s="214" t="s">
        <v>45</v>
      </c>
      <c r="O273" s="42"/>
      <c r="P273" s="202">
        <f t="shared" si="11"/>
        <v>0</v>
      </c>
      <c r="Q273" s="202">
        <v>0</v>
      </c>
      <c r="R273" s="202">
        <f t="shared" si="12"/>
        <v>0</v>
      </c>
      <c r="S273" s="202">
        <v>0</v>
      </c>
      <c r="T273" s="203">
        <f t="shared" si="13"/>
        <v>0</v>
      </c>
      <c r="AR273" s="24" t="s">
        <v>199</v>
      </c>
      <c r="AT273" s="24" t="s">
        <v>163</v>
      </c>
      <c r="AU273" s="24" t="s">
        <v>84</v>
      </c>
      <c r="AY273" s="24" t="s">
        <v>142</v>
      </c>
      <c r="BE273" s="204">
        <f t="shared" si="14"/>
        <v>0</v>
      </c>
      <c r="BF273" s="204">
        <f t="shared" si="15"/>
        <v>0</v>
      </c>
      <c r="BG273" s="204">
        <f t="shared" si="16"/>
        <v>0</v>
      </c>
      <c r="BH273" s="204">
        <f t="shared" si="17"/>
        <v>0</v>
      </c>
      <c r="BI273" s="204">
        <f t="shared" si="18"/>
        <v>0</v>
      </c>
      <c r="BJ273" s="24" t="s">
        <v>82</v>
      </c>
      <c r="BK273" s="204">
        <f t="shared" si="19"/>
        <v>0</v>
      </c>
      <c r="BL273" s="24" t="s">
        <v>151</v>
      </c>
      <c r="BM273" s="24" t="s">
        <v>446</v>
      </c>
    </row>
    <row r="274" spans="2:65" s="1" customFormat="1" ht="16.5" customHeight="1">
      <c r="B274" s="41"/>
      <c r="C274" s="205" t="s">
        <v>447</v>
      </c>
      <c r="D274" s="205" t="s">
        <v>163</v>
      </c>
      <c r="E274" s="206" t="s">
        <v>448</v>
      </c>
      <c r="F274" s="207" t="s">
        <v>449</v>
      </c>
      <c r="G274" s="208" t="s">
        <v>297</v>
      </c>
      <c r="H274" s="209">
        <v>35</v>
      </c>
      <c r="I274" s="210"/>
      <c r="J274" s="211">
        <f t="shared" si="10"/>
        <v>0</v>
      </c>
      <c r="K274" s="207" t="s">
        <v>21</v>
      </c>
      <c r="L274" s="212"/>
      <c r="M274" s="213" t="s">
        <v>21</v>
      </c>
      <c r="N274" s="214" t="s">
        <v>45</v>
      </c>
      <c r="O274" s="42"/>
      <c r="P274" s="202">
        <f t="shared" si="11"/>
        <v>0</v>
      </c>
      <c r="Q274" s="202">
        <v>0</v>
      </c>
      <c r="R274" s="202">
        <f t="shared" si="12"/>
        <v>0</v>
      </c>
      <c r="S274" s="202">
        <v>0</v>
      </c>
      <c r="T274" s="203">
        <f t="shared" si="13"/>
        <v>0</v>
      </c>
      <c r="AR274" s="24" t="s">
        <v>199</v>
      </c>
      <c r="AT274" s="24" t="s">
        <v>163</v>
      </c>
      <c r="AU274" s="24" t="s">
        <v>84</v>
      </c>
      <c r="AY274" s="24" t="s">
        <v>142</v>
      </c>
      <c r="BE274" s="204">
        <f t="shared" si="14"/>
        <v>0</v>
      </c>
      <c r="BF274" s="204">
        <f t="shared" si="15"/>
        <v>0</v>
      </c>
      <c r="BG274" s="204">
        <f t="shared" si="16"/>
        <v>0</v>
      </c>
      <c r="BH274" s="204">
        <f t="shared" si="17"/>
        <v>0</v>
      </c>
      <c r="BI274" s="204">
        <f t="shared" si="18"/>
        <v>0</v>
      </c>
      <c r="BJ274" s="24" t="s">
        <v>82</v>
      </c>
      <c r="BK274" s="204">
        <f t="shared" si="19"/>
        <v>0</v>
      </c>
      <c r="BL274" s="24" t="s">
        <v>151</v>
      </c>
      <c r="BM274" s="24" t="s">
        <v>450</v>
      </c>
    </row>
    <row r="275" spans="2:65" s="1" customFormat="1" ht="16.5" customHeight="1">
      <c r="B275" s="41"/>
      <c r="C275" s="205" t="s">
        <v>451</v>
      </c>
      <c r="D275" s="205" t="s">
        <v>163</v>
      </c>
      <c r="E275" s="206" t="s">
        <v>452</v>
      </c>
      <c r="F275" s="207" t="s">
        <v>453</v>
      </c>
      <c r="G275" s="208" t="s">
        <v>297</v>
      </c>
      <c r="H275" s="209">
        <v>35</v>
      </c>
      <c r="I275" s="210"/>
      <c r="J275" s="211">
        <f t="shared" si="10"/>
        <v>0</v>
      </c>
      <c r="K275" s="207" t="s">
        <v>21</v>
      </c>
      <c r="L275" s="212"/>
      <c r="M275" s="213" t="s">
        <v>21</v>
      </c>
      <c r="N275" s="214" t="s">
        <v>45</v>
      </c>
      <c r="O275" s="42"/>
      <c r="P275" s="202">
        <f t="shared" si="11"/>
        <v>0</v>
      </c>
      <c r="Q275" s="202">
        <v>0</v>
      </c>
      <c r="R275" s="202">
        <f t="shared" si="12"/>
        <v>0</v>
      </c>
      <c r="S275" s="202">
        <v>0</v>
      </c>
      <c r="T275" s="203">
        <f t="shared" si="13"/>
        <v>0</v>
      </c>
      <c r="AR275" s="24" t="s">
        <v>199</v>
      </c>
      <c r="AT275" s="24" t="s">
        <v>163</v>
      </c>
      <c r="AU275" s="24" t="s">
        <v>84</v>
      </c>
      <c r="AY275" s="24" t="s">
        <v>142</v>
      </c>
      <c r="BE275" s="204">
        <f t="shared" si="14"/>
        <v>0</v>
      </c>
      <c r="BF275" s="204">
        <f t="shared" si="15"/>
        <v>0</v>
      </c>
      <c r="BG275" s="204">
        <f t="shared" si="16"/>
        <v>0</v>
      </c>
      <c r="BH275" s="204">
        <f t="shared" si="17"/>
        <v>0</v>
      </c>
      <c r="BI275" s="204">
        <f t="shared" si="18"/>
        <v>0</v>
      </c>
      <c r="BJ275" s="24" t="s">
        <v>82</v>
      </c>
      <c r="BK275" s="204">
        <f t="shared" si="19"/>
        <v>0</v>
      </c>
      <c r="BL275" s="24" t="s">
        <v>151</v>
      </c>
      <c r="BM275" s="24" t="s">
        <v>454</v>
      </c>
    </row>
    <row r="276" spans="2:65" s="1" customFormat="1" ht="16.5" customHeight="1">
      <c r="B276" s="41"/>
      <c r="C276" s="205" t="s">
        <v>455</v>
      </c>
      <c r="D276" s="205" t="s">
        <v>163</v>
      </c>
      <c r="E276" s="206" t="s">
        <v>456</v>
      </c>
      <c r="F276" s="207" t="s">
        <v>457</v>
      </c>
      <c r="G276" s="208" t="s">
        <v>297</v>
      </c>
      <c r="H276" s="209">
        <v>86</v>
      </c>
      <c r="I276" s="210"/>
      <c r="J276" s="211">
        <f t="shared" si="10"/>
        <v>0</v>
      </c>
      <c r="K276" s="207" t="s">
        <v>21</v>
      </c>
      <c r="L276" s="212"/>
      <c r="M276" s="213" t="s">
        <v>21</v>
      </c>
      <c r="N276" s="214" t="s">
        <v>45</v>
      </c>
      <c r="O276" s="42"/>
      <c r="P276" s="202">
        <f t="shared" si="11"/>
        <v>0</v>
      </c>
      <c r="Q276" s="202">
        <v>0</v>
      </c>
      <c r="R276" s="202">
        <f t="shared" si="12"/>
        <v>0</v>
      </c>
      <c r="S276" s="202">
        <v>0</v>
      </c>
      <c r="T276" s="203">
        <f t="shared" si="13"/>
        <v>0</v>
      </c>
      <c r="AR276" s="24" t="s">
        <v>199</v>
      </c>
      <c r="AT276" s="24" t="s">
        <v>163</v>
      </c>
      <c r="AU276" s="24" t="s">
        <v>84</v>
      </c>
      <c r="AY276" s="24" t="s">
        <v>142</v>
      </c>
      <c r="BE276" s="204">
        <f t="shared" si="14"/>
        <v>0</v>
      </c>
      <c r="BF276" s="204">
        <f t="shared" si="15"/>
        <v>0</v>
      </c>
      <c r="BG276" s="204">
        <f t="shared" si="16"/>
        <v>0</v>
      </c>
      <c r="BH276" s="204">
        <f t="shared" si="17"/>
        <v>0</v>
      </c>
      <c r="BI276" s="204">
        <f t="shared" si="18"/>
        <v>0</v>
      </c>
      <c r="BJ276" s="24" t="s">
        <v>82</v>
      </c>
      <c r="BK276" s="204">
        <f t="shared" si="19"/>
        <v>0</v>
      </c>
      <c r="BL276" s="24" t="s">
        <v>151</v>
      </c>
      <c r="BM276" s="24" t="s">
        <v>458</v>
      </c>
    </row>
    <row r="277" spans="2:65" s="1" customFormat="1" ht="16.5" customHeight="1">
      <c r="B277" s="41"/>
      <c r="C277" s="205" t="s">
        <v>459</v>
      </c>
      <c r="D277" s="205" t="s">
        <v>163</v>
      </c>
      <c r="E277" s="206" t="s">
        <v>460</v>
      </c>
      <c r="F277" s="207" t="s">
        <v>461</v>
      </c>
      <c r="G277" s="208" t="s">
        <v>290</v>
      </c>
      <c r="H277" s="209">
        <v>2.2999999999999998</v>
      </c>
      <c r="I277" s="210"/>
      <c r="J277" s="211">
        <f t="shared" si="10"/>
        <v>0</v>
      </c>
      <c r="K277" s="207" t="s">
        <v>21</v>
      </c>
      <c r="L277" s="212"/>
      <c r="M277" s="213" t="s">
        <v>21</v>
      </c>
      <c r="N277" s="214" t="s">
        <v>45</v>
      </c>
      <c r="O277" s="42"/>
      <c r="P277" s="202">
        <f t="shared" si="11"/>
        <v>0</v>
      </c>
      <c r="Q277" s="202">
        <v>0</v>
      </c>
      <c r="R277" s="202">
        <f t="shared" si="12"/>
        <v>0</v>
      </c>
      <c r="S277" s="202">
        <v>0</v>
      </c>
      <c r="T277" s="203">
        <f t="shared" si="13"/>
        <v>0</v>
      </c>
      <c r="AR277" s="24" t="s">
        <v>199</v>
      </c>
      <c r="AT277" s="24" t="s">
        <v>163</v>
      </c>
      <c r="AU277" s="24" t="s">
        <v>84</v>
      </c>
      <c r="AY277" s="24" t="s">
        <v>142</v>
      </c>
      <c r="BE277" s="204">
        <f t="shared" si="14"/>
        <v>0</v>
      </c>
      <c r="BF277" s="204">
        <f t="shared" si="15"/>
        <v>0</v>
      </c>
      <c r="BG277" s="204">
        <f t="shared" si="16"/>
        <v>0</v>
      </c>
      <c r="BH277" s="204">
        <f t="shared" si="17"/>
        <v>0</v>
      </c>
      <c r="BI277" s="204">
        <f t="shared" si="18"/>
        <v>0</v>
      </c>
      <c r="BJ277" s="24" t="s">
        <v>82</v>
      </c>
      <c r="BK277" s="204">
        <f t="shared" si="19"/>
        <v>0</v>
      </c>
      <c r="BL277" s="24" t="s">
        <v>151</v>
      </c>
      <c r="BM277" s="24" t="s">
        <v>462</v>
      </c>
    </row>
    <row r="278" spans="2:65" s="10" customFormat="1" ht="29.85" customHeight="1">
      <c r="B278" s="177"/>
      <c r="C278" s="178"/>
      <c r="D278" s="179" t="s">
        <v>73</v>
      </c>
      <c r="E278" s="191" t="s">
        <v>463</v>
      </c>
      <c r="F278" s="191" t="s">
        <v>464</v>
      </c>
      <c r="G278" s="178"/>
      <c r="H278" s="178"/>
      <c r="I278" s="181"/>
      <c r="J278" s="192">
        <f>BK278</f>
        <v>0</v>
      </c>
      <c r="K278" s="178"/>
      <c r="L278" s="183"/>
      <c r="M278" s="184"/>
      <c r="N278" s="185"/>
      <c r="O278" s="185"/>
      <c r="P278" s="186">
        <f>SUM(P279:P285)</f>
        <v>0</v>
      </c>
      <c r="Q278" s="185"/>
      <c r="R278" s="186">
        <f>SUM(R279:R285)</f>
        <v>0</v>
      </c>
      <c r="S278" s="185"/>
      <c r="T278" s="187">
        <f>SUM(T279:T285)</f>
        <v>0</v>
      </c>
      <c r="AR278" s="188" t="s">
        <v>151</v>
      </c>
      <c r="AT278" s="189" t="s">
        <v>73</v>
      </c>
      <c r="AU278" s="189" t="s">
        <v>82</v>
      </c>
      <c r="AY278" s="188" t="s">
        <v>142</v>
      </c>
      <c r="BK278" s="190">
        <f>SUM(BK279:BK285)</f>
        <v>0</v>
      </c>
    </row>
    <row r="279" spans="2:65" s="1" customFormat="1" ht="16.5" customHeight="1">
      <c r="B279" s="41"/>
      <c r="C279" s="193" t="s">
        <v>465</v>
      </c>
      <c r="D279" s="193" t="s">
        <v>147</v>
      </c>
      <c r="E279" s="194" t="s">
        <v>466</v>
      </c>
      <c r="F279" s="195" t="s">
        <v>467</v>
      </c>
      <c r="G279" s="196" t="s">
        <v>468</v>
      </c>
      <c r="H279" s="197">
        <v>8</v>
      </c>
      <c r="I279" s="198"/>
      <c r="J279" s="199">
        <f t="shared" ref="J279:J285" si="20">ROUND(I279*H279,2)</f>
        <v>0</v>
      </c>
      <c r="K279" s="195" t="s">
        <v>21</v>
      </c>
      <c r="L279" s="61"/>
      <c r="M279" s="200" t="s">
        <v>21</v>
      </c>
      <c r="N279" s="201" t="s">
        <v>45</v>
      </c>
      <c r="O279" s="42"/>
      <c r="P279" s="202">
        <f t="shared" ref="P279:P285" si="21">O279*H279</f>
        <v>0</v>
      </c>
      <c r="Q279" s="202">
        <v>0</v>
      </c>
      <c r="R279" s="202">
        <f t="shared" ref="R279:R285" si="22">Q279*H279</f>
        <v>0</v>
      </c>
      <c r="S279" s="202">
        <v>0</v>
      </c>
      <c r="T279" s="203">
        <f t="shared" ref="T279:T285" si="23">S279*H279</f>
        <v>0</v>
      </c>
      <c r="AR279" s="24" t="s">
        <v>151</v>
      </c>
      <c r="AT279" s="24" t="s">
        <v>147</v>
      </c>
      <c r="AU279" s="24" t="s">
        <v>84</v>
      </c>
      <c r="AY279" s="24" t="s">
        <v>142</v>
      </c>
      <c r="BE279" s="204">
        <f t="shared" ref="BE279:BE285" si="24">IF(N279="základní",J279,0)</f>
        <v>0</v>
      </c>
      <c r="BF279" s="204">
        <f t="shared" ref="BF279:BF285" si="25">IF(N279="snížená",J279,0)</f>
        <v>0</v>
      </c>
      <c r="BG279" s="204">
        <f t="shared" ref="BG279:BG285" si="26">IF(N279="zákl. přenesená",J279,0)</f>
        <v>0</v>
      </c>
      <c r="BH279" s="204">
        <f t="shared" ref="BH279:BH285" si="27">IF(N279="sníž. přenesená",J279,0)</f>
        <v>0</v>
      </c>
      <c r="BI279" s="204">
        <f t="shared" ref="BI279:BI285" si="28">IF(N279="nulová",J279,0)</f>
        <v>0</v>
      </c>
      <c r="BJ279" s="24" t="s">
        <v>82</v>
      </c>
      <c r="BK279" s="204">
        <f t="shared" ref="BK279:BK285" si="29">ROUND(I279*H279,2)</f>
        <v>0</v>
      </c>
      <c r="BL279" s="24" t="s">
        <v>151</v>
      </c>
      <c r="BM279" s="24" t="s">
        <v>469</v>
      </c>
    </row>
    <row r="280" spans="2:65" s="1" customFormat="1" ht="16.5" customHeight="1">
      <c r="B280" s="41"/>
      <c r="C280" s="193" t="s">
        <v>470</v>
      </c>
      <c r="D280" s="193" t="s">
        <v>147</v>
      </c>
      <c r="E280" s="194" t="s">
        <v>471</v>
      </c>
      <c r="F280" s="195" t="s">
        <v>472</v>
      </c>
      <c r="G280" s="196" t="s">
        <v>468</v>
      </c>
      <c r="H280" s="197">
        <v>6</v>
      </c>
      <c r="I280" s="198"/>
      <c r="J280" s="199">
        <f t="shared" si="20"/>
        <v>0</v>
      </c>
      <c r="K280" s="195" t="s">
        <v>21</v>
      </c>
      <c r="L280" s="61"/>
      <c r="M280" s="200" t="s">
        <v>21</v>
      </c>
      <c r="N280" s="201" t="s">
        <v>45</v>
      </c>
      <c r="O280" s="42"/>
      <c r="P280" s="202">
        <f t="shared" si="21"/>
        <v>0</v>
      </c>
      <c r="Q280" s="202">
        <v>0</v>
      </c>
      <c r="R280" s="202">
        <f t="shared" si="22"/>
        <v>0</v>
      </c>
      <c r="S280" s="202">
        <v>0</v>
      </c>
      <c r="T280" s="203">
        <f t="shared" si="23"/>
        <v>0</v>
      </c>
      <c r="AR280" s="24" t="s">
        <v>151</v>
      </c>
      <c r="AT280" s="24" t="s">
        <v>147</v>
      </c>
      <c r="AU280" s="24" t="s">
        <v>84</v>
      </c>
      <c r="AY280" s="24" t="s">
        <v>142</v>
      </c>
      <c r="BE280" s="204">
        <f t="shared" si="24"/>
        <v>0</v>
      </c>
      <c r="BF280" s="204">
        <f t="shared" si="25"/>
        <v>0</v>
      </c>
      <c r="BG280" s="204">
        <f t="shared" si="26"/>
        <v>0</v>
      </c>
      <c r="BH280" s="204">
        <f t="shared" si="27"/>
        <v>0</v>
      </c>
      <c r="BI280" s="204">
        <f t="shared" si="28"/>
        <v>0</v>
      </c>
      <c r="BJ280" s="24" t="s">
        <v>82</v>
      </c>
      <c r="BK280" s="204">
        <f t="shared" si="29"/>
        <v>0</v>
      </c>
      <c r="BL280" s="24" t="s">
        <v>151</v>
      </c>
      <c r="BM280" s="24" t="s">
        <v>473</v>
      </c>
    </row>
    <row r="281" spans="2:65" s="1" customFormat="1" ht="16.5" customHeight="1">
      <c r="B281" s="41"/>
      <c r="C281" s="193" t="s">
        <v>474</v>
      </c>
      <c r="D281" s="193" t="s">
        <v>147</v>
      </c>
      <c r="E281" s="194" t="s">
        <v>475</v>
      </c>
      <c r="F281" s="195" t="s">
        <v>476</v>
      </c>
      <c r="G281" s="196" t="s">
        <v>468</v>
      </c>
      <c r="H281" s="197">
        <v>19</v>
      </c>
      <c r="I281" s="198"/>
      <c r="J281" s="199">
        <f t="shared" si="20"/>
        <v>0</v>
      </c>
      <c r="K281" s="195" t="s">
        <v>21</v>
      </c>
      <c r="L281" s="61"/>
      <c r="M281" s="200" t="s">
        <v>21</v>
      </c>
      <c r="N281" s="201" t="s">
        <v>45</v>
      </c>
      <c r="O281" s="42"/>
      <c r="P281" s="202">
        <f t="shared" si="21"/>
        <v>0</v>
      </c>
      <c r="Q281" s="202">
        <v>0</v>
      </c>
      <c r="R281" s="202">
        <f t="shared" si="22"/>
        <v>0</v>
      </c>
      <c r="S281" s="202">
        <v>0</v>
      </c>
      <c r="T281" s="203">
        <f t="shared" si="23"/>
        <v>0</v>
      </c>
      <c r="AR281" s="24" t="s">
        <v>151</v>
      </c>
      <c r="AT281" s="24" t="s">
        <v>147</v>
      </c>
      <c r="AU281" s="24" t="s">
        <v>84</v>
      </c>
      <c r="AY281" s="24" t="s">
        <v>142</v>
      </c>
      <c r="BE281" s="204">
        <f t="shared" si="24"/>
        <v>0</v>
      </c>
      <c r="BF281" s="204">
        <f t="shared" si="25"/>
        <v>0</v>
      </c>
      <c r="BG281" s="204">
        <f t="shared" si="26"/>
        <v>0</v>
      </c>
      <c r="BH281" s="204">
        <f t="shared" si="27"/>
        <v>0</v>
      </c>
      <c r="BI281" s="204">
        <f t="shared" si="28"/>
        <v>0</v>
      </c>
      <c r="BJ281" s="24" t="s">
        <v>82</v>
      </c>
      <c r="BK281" s="204">
        <f t="shared" si="29"/>
        <v>0</v>
      </c>
      <c r="BL281" s="24" t="s">
        <v>151</v>
      </c>
      <c r="BM281" s="24" t="s">
        <v>477</v>
      </c>
    </row>
    <row r="282" spans="2:65" s="1" customFormat="1" ht="16.5" customHeight="1">
      <c r="B282" s="41"/>
      <c r="C282" s="193" t="s">
        <v>478</v>
      </c>
      <c r="D282" s="193" t="s">
        <v>147</v>
      </c>
      <c r="E282" s="194" t="s">
        <v>479</v>
      </c>
      <c r="F282" s="195" t="s">
        <v>480</v>
      </c>
      <c r="G282" s="196" t="s">
        <v>468</v>
      </c>
      <c r="H282" s="197">
        <v>23</v>
      </c>
      <c r="I282" s="198"/>
      <c r="J282" s="199">
        <f t="shared" si="20"/>
        <v>0</v>
      </c>
      <c r="K282" s="195" t="s">
        <v>21</v>
      </c>
      <c r="L282" s="61"/>
      <c r="M282" s="200" t="s">
        <v>21</v>
      </c>
      <c r="N282" s="201" t="s">
        <v>45</v>
      </c>
      <c r="O282" s="42"/>
      <c r="P282" s="202">
        <f t="shared" si="21"/>
        <v>0</v>
      </c>
      <c r="Q282" s="202">
        <v>0</v>
      </c>
      <c r="R282" s="202">
        <f t="shared" si="22"/>
        <v>0</v>
      </c>
      <c r="S282" s="202">
        <v>0</v>
      </c>
      <c r="T282" s="203">
        <f t="shared" si="23"/>
        <v>0</v>
      </c>
      <c r="AR282" s="24" t="s">
        <v>151</v>
      </c>
      <c r="AT282" s="24" t="s">
        <v>147</v>
      </c>
      <c r="AU282" s="24" t="s">
        <v>84</v>
      </c>
      <c r="AY282" s="24" t="s">
        <v>142</v>
      </c>
      <c r="BE282" s="204">
        <f t="shared" si="24"/>
        <v>0</v>
      </c>
      <c r="BF282" s="204">
        <f t="shared" si="25"/>
        <v>0</v>
      </c>
      <c r="BG282" s="204">
        <f t="shared" si="26"/>
        <v>0</v>
      </c>
      <c r="BH282" s="204">
        <f t="shared" si="27"/>
        <v>0</v>
      </c>
      <c r="BI282" s="204">
        <f t="shared" si="28"/>
        <v>0</v>
      </c>
      <c r="BJ282" s="24" t="s">
        <v>82</v>
      </c>
      <c r="BK282" s="204">
        <f t="shared" si="29"/>
        <v>0</v>
      </c>
      <c r="BL282" s="24" t="s">
        <v>151</v>
      </c>
      <c r="BM282" s="24" t="s">
        <v>481</v>
      </c>
    </row>
    <row r="283" spans="2:65" s="1" customFormat="1" ht="16.5" customHeight="1">
      <c r="B283" s="41"/>
      <c r="C283" s="193" t="s">
        <v>482</v>
      </c>
      <c r="D283" s="193" t="s">
        <v>147</v>
      </c>
      <c r="E283" s="194" t="s">
        <v>483</v>
      </c>
      <c r="F283" s="195" t="s">
        <v>484</v>
      </c>
      <c r="G283" s="196" t="s">
        <v>468</v>
      </c>
      <c r="H283" s="197">
        <v>4</v>
      </c>
      <c r="I283" s="198"/>
      <c r="J283" s="199">
        <f t="shared" si="20"/>
        <v>0</v>
      </c>
      <c r="K283" s="195" t="s">
        <v>21</v>
      </c>
      <c r="L283" s="61"/>
      <c r="M283" s="200" t="s">
        <v>21</v>
      </c>
      <c r="N283" s="201" t="s">
        <v>45</v>
      </c>
      <c r="O283" s="42"/>
      <c r="P283" s="202">
        <f t="shared" si="21"/>
        <v>0</v>
      </c>
      <c r="Q283" s="202">
        <v>0</v>
      </c>
      <c r="R283" s="202">
        <f t="shared" si="22"/>
        <v>0</v>
      </c>
      <c r="S283" s="202">
        <v>0</v>
      </c>
      <c r="T283" s="203">
        <f t="shared" si="23"/>
        <v>0</v>
      </c>
      <c r="AR283" s="24" t="s">
        <v>151</v>
      </c>
      <c r="AT283" s="24" t="s">
        <v>147</v>
      </c>
      <c r="AU283" s="24" t="s">
        <v>84</v>
      </c>
      <c r="AY283" s="24" t="s">
        <v>142</v>
      </c>
      <c r="BE283" s="204">
        <f t="shared" si="24"/>
        <v>0</v>
      </c>
      <c r="BF283" s="204">
        <f t="shared" si="25"/>
        <v>0</v>
      </c>
      <c r="BG283" s="204">
        <f t="shared" si="26"/>
        <v>0</v>
      </c>
      <c r="BH283" s="204">
        <f t="shared" si="27"/>
        <v>0</v>
      </c>
      <c r="BI283" s="204">
        <f t="shared" si="28"/>
        <v>0</v>
      </c>
      <c r="BJ283" s="24" t="s">
        <v>82</v>
      </c>
      <c r="BK283" s="204">
        <f t="shared" si="29"/>
        <v>0</v>
      </c>
      <c r="BL283" s="24" t="s">
        <v>151</v>
      </c>
      <c r="BM283" s="24" t="s">
        <v>485</v>
      </c>
    </row>
    <row r="284" spans="2:65" s="1" customFormat="1" ht="16.5" customHeight="1">
      <c r="B284" s="41"/>
      <c r="C284" s="193" t="s">
        <v>486</v>
      </c>
      <c r="D284" s="193" t="s">
        <v>147</v>
      </c>
      <c r="E284" s="194" t="s">
        <v>487</v>
      </c>
      <c r="F284" s="195" t="s">
        <v>488</v>
      </c>
      <c r="G284" s="196" t="s">
        <v>468</v>
      </c>
      <c r="H284" s="197">
        <v>2</v>
      </c>
      <c r="I284" s="198"/>
      <c r="J284" s="199">
        <f t="shared" si="20"/>
        <v>0</v>
      </c>
      <c r="K284" s="195" t="s">
        <v>21</v>
      </c>
      <c r="L284" s="61"/>
      <c r="M284" s="200" t="s">
        <v>21</v>
      </c>
      <c r="N284" s="201" t="s">
        <v>45</v>
      </c>
      <c r="O284" s="42"/>
      <c r="P284" s="202">
        <f t="shared" si="21"/>
        <v>0</v>
      </c>
      <c r="Q284" s="202">
        <v>0</v>
      </c>
      <c r="R284" s="202">
        <f t="shared" si="22"/>
        <v>0</v>
      </c>
      <c r="S284" s="202">
        <v>0</v>
      </c>
      <c r="T284" s="203">
        <f t="shared" si="23"/>
        <v>0</v>
      </c>
      <c r="AR284" s="24" t="s">
        <v>151</v>
      </c>
      <c r="AT284" s="24" t="s">
        <v>147</v>
      </c>
      <c r="AU284" s="24" t="s">
        <v>84</v>
      </c>
      <c r="AY284" s="24" t="s">
        <v>142</v>
      </c>
      <c r="BE284" s="204">
        <f t="shared" si="24"/>
        <v>0</v>
      </c>
      <c r="BF284" s="204">
        <f t="shared" si="25"/>
        <v>0</v>
      </c>
      <c r="BG284" s="204">
        <f t="shared" si="26"/>
        <v>0</v>
      </c>
      <c r="BH284" s="204">
        <f t="shared" si="27"/>
        <v>0</v>
      </c>
      <c r="BI284" s="204">
        <f t="shared" si="28"/>
        <v>0</v>
      </c>
      <c r="BJ284" s="24" t="s">
        <v>82</v>
      </c>
      <c r="BK284" s="204">
        <f t="shared" si="29"/>
        <v>0</v>
      </c>
      <c r="BL284" s="24" t="s">
        <v>151</v>
      </c>
      <c r="BM284" s="24" t="s">
        <v>489</v>
      </c>
    </row>
    <row r="285" spans="2:65" s="1" customFormat="1" ht="16.5" customHeight="1">
      <c r="B285" s="41"/>
      <c r="C285" s="193" t="s">
        <v>490</v>
      </c>
      <c r="D285" s="193" t="s">
        <v>147</v>
      </c>
      <c r="E285" s="194" t="s">
        <v>491</v>
      </c>
      <c r="F285" s="195" t="s">
        <v>492</v>
      </c>
      <c r="G285" s="196" t="s">
        <v>468</v>
      </c>
      <c r="H285" s="197">
        <v>8</v>
      </c>
      <c r="I285" s="198"/>
      <c r="J285" s="199">
        <f t="shared" si="20"/>
        <v>0</v>
      </c>
      <c r="K285" s="195" t="s">
        <v>21</v>
      </c>
      <c r="L285" s="61"/>
      <c r="M285" s="200" t="s">
        <v>21</v>
      </c>
      <c r="N285" s="259" t="s">
        <v>45</v>
      </c>
      <c r="O285" s="260"/>
      <c r="P285" s="261">
        <f t="shared" si="21"/>
        <v>0</v>
      </c>
      <c r="Q285" s="261">
        <v>0</v>
      </c>
      <c r="R285" s="261">
        <f t="shared" si="22"/>
        <v>0</v>
      </c>
      <c r="S285" s="261">
        <v>0</v>
      </c>
      <c r="T285" s="262">
        <f t="shared" si="23"/>
        <v>0</v>
      </c>
      <c r="AR285" s="24" t="s">
        <v>151</v>
      </c>
      <c r="AT285" s="24" t="s">
        <v>147</v>
      </c>
      <c r="AU285" s="24" t="s">
        <v>84</v>
      </c>
      <c r="AY285" s="24" t="s">
        <v>142</v>
      </c>
      <c r="BE285" s="204">
        <f t="shared" si="24"/>
        <v>0</v>
      </c>
      <c r="BF285" s="204">
        <f t="shared" si="25"/>
        <v>0</v>
      </c>
      <c r="BG285" s="204">
        <f t="shared" si="26"/>
        <v>0</v>
      </c>
      <c r="BH285" s="204">
        <f t="shared" si="27"/>
        <v>0</v>
      </c>
      <c r="BI285" s="204">
        <f t="shared" si="28"/>
        <v>0</v>
      </c>
      <c r="BJ285" s="24" t="s">
        <v>82</v>
      </c>
      <c r="BK285" s="204">
        <f t="shared" si="29"/>
        <v>0</v>
      </c>
      <c r="BL285" s="24" t="s">
        <v>151</v>
      </c>
      <c r="BM285" s="24" t="s">
        <v>493</v>
      </c>
    </row>
    <row r="286" spans="2:65" s="1" customFormat="1" ht="6.9" customHeight="1">
      <c r="B286" s="56"/>
      <c r="C286" s="57"/>
      <c r="D286" s="57"/>
      <c r="E286" s="57"/>
      <c r="F286" s="57"/>
      <c r="G286" s="57"/>
      <c r="H286" s="57"/>
      <c r="I286" s="140"/>
      <c r="J286" s="57"/>
      <c r="K286" s="57"/>
      <c r="L286" s="61"/>
    </row>
  </sheetData>
  <sheetProtection algorithmName="SHA-512" hashValue="Vqrb+HHSO5R4HhKvG52m+uVmDMZwLPPi7vF7ahgYkJmnf+19KzVhoXPlhCvT/biyq6UdfMRHMF0fKQPUalFvTA==" saltValue="B707z4+wonSCPGoeSyPV/59jrIIzmu6FoLXQdAb3CHxmcV3IGUT68LHrD5t+xBb8lmZ/073tJEVkHLt0FUIrDw==" spinCount="100000" sheet="1" objects="1" scenarios="1" formatColumns="0" formatRows="0" autoFilter="0"/>
  <autoFilter ref="C87:K285"/>
  <mergeCells count="10">
    <mergeCell ref="J51:J52"/>
    <mergeCell ref="E78:H78"/>
    <mergeCell ref="E80:H8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84"/>
  <sheetViews>
    <sheetView showGridLines="0" workbookViewId="0">
      <pane ySplit="1" topLeftCell="A260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1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87" t="s">
        <v>98</v>
      </c>
      <c r="H1" s="38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24" t="s">
        <v>88</v>
      </c>
      <c r="AZ2" s="116" t="s">
        <v>494</v>
      </c>
      <c r="BA2" s="116" t="s">
        <v>21</v>
      </c>
      <c r="BB2" s="116" t="s">
        <v>21</v>
      </c>
      <c r="BC2" s="116" t="s">
        <v>495</v>
      </c>
      <c r="BD2" s="116" t="s">
        <v>84</v>
      </c>
    </row>
    <row r="3" spans="1:70" ht="6.9" customHeight="1">
      <c r="B3" s="25"/>
      <c r="C3" s="26"/>
      <c r="D3" s="26"/>
      <c r="E3" s="26"/>
      <c r="F3" s="26"/>
      <c r="G3" s="26"/>
      <c r="H3" s="26"/>
      <c r="I3" s="117"/>
      <c r="J3" s="26"/>
      <c r="K3" s="27"/>
      <c r="AT3" s="24" t="s">
        <v>84</v>
      </c>
      <c r="AZ3" s="116" t="s">
        <v>496</v>
      </c>
      <c r="BA3" s="116" t="s">
        <v>21</v>
      </c>
      <c r="BB3" s="116" t="s">
        <v>21</v>
      </c>
      <c r="BC3" s="116" t="s">
        <v>497</v>
      </c>
      <c r="BD3" s="116" t="s">
        <v>84</v>
      </c>
    </row>
    <row r="4" spans="1:70" ht="36.9" customHeight="1">
      <c r="B4" s="28"/>
      <c r="C4" s="29"/>
      <c r="D4" s="30" t="s">
        <v>106</v>
      </c>
      <c r="E4" s="29"/>
      <c r="F4" s="29"/>
      <c r="G4" s="29"/>
      <c r="H4" s="29"/>
      <c r="I4" s="118"/>
      <c r="J4" s="29"/>
      <c r="K4" s="31"/>
      <c r="M4" s="32" t="s">
        <v>12</v>
      </c>
      <c r="AT4" s="24" t="s">
        <v>6</v>
      </c>
      <c r="AZ4" s="116" t="s">
        <v>498</v>
      </c>
      <c r="BA4" s="116" t="s">
        <v>21</v>
      </c>
      <c r="BB4" s="116" t="s">
        <v>21</v>
      </c>
      <c r="BC4" s="116" t="s">
        <v>166</v>
      </c>
      <c r="BD4" s="116" t="s">
        <v>84</v>
      </c>
    </row>
    <row r="5" spans="1:70" ht="6.9" customHeight="1">
      <c r="B5" s="28"/>
      <c r="C5" s="29"/>
      <c r="D5" s="29"/>
      <c r="E5" s="29"/>
      <c r="F5" s="29"/>
      <c r="G5" s="29"/>
      <c r="H5" s="29"/>
      <c r="I5" s="118"/>
      <c r="J5" s="29"/>
      <c r="K5" s="31"/>
      <c r="AZ5" s="116" t="s">
        <v>499</v>
      </c>
      <c r="BA5" s="116" t="s">
        <v>21</v>
      </c>
      <c r="BB5" s="116" t="s">
        <v>21</v>
      </c>
      <c r="BC5" s="116" t="s">
        <v>500</v>
      </c>
      <c r="BD5" s="116" t="s">
        <v>84</v>
      </c>
    </row>
    <row r="6" spans="1:70" ht="13.2">
      <c r="B6" s="28"/>
      <c r="C6" s="29"/>
      <c r="D6" s="37" t="s">
        <v>18</v>
      </c>
      <c r="E6" s="29"/>
      <c r="F6" s="29"/>
      <c r="G6" s="29"/>
      <c r="H6" s="29"/>
      <c r="I6" s="118"/>
      <c r="J6" s="29"/>
      <c r="K6" s="31"/>
    </row>
    <row r="7" spans="1:70" ht="16.5" customHeight="1">
      <c r="B7" s="28"/>
      <c r="C7" s="29"/>
      <c r="D7" s="29"/>
      <c r="E7" s="379" t="str">
        <f>'Rekapitulace stavby'!K6</f>
        <v>FVE na střeše objektu, Solnice - zadávací dokumentace</v>
      </c>
      <c r="F7" s="380"/>
      <c r="G7" s="380"/>
      <c r="H7" s="380"/>
      <c r="I7" s="118"/>
      <c r="J7" s="29"/>
      <c r="K7" s="31"/>
    </row>
    <row r="8" spans="1:70" s="1" customFormat="1" ht="13.2">
      <c r="B8" s="41"/>
      <c r="C8" s="42"/>
      <c r="D8" s="37" t="s">
        <v>107</v>
      </c>
      <c r="E8" s="42"/>
      <c r="F8" s="42"/>
      <c r="G8" s="42"/>
      <c r="H8" s="42"/>
      <c r="I8" s="119"/>
      <c r="J8" s="42"/>
      <c r="K8" s="45"/>
    </row>
    <row r="9" spans="1:70" s="1" customFormat="1" ht="36.9" customHeight="1">
      <c r="B9" s="41"/>
      <c r="C9" s="42"/>
      <c r="D9" s="42"/>
      <c r="E9" s="381" t="s">
        <v>501</v>
      </c>
      <c r="F9" s="382"/>
      <c r="G9" s="382"/>
      <c r="H9" s="382"/>
      <c r="I9" s="119"/>
      <c r="J9" s="42"/>
      <c r="K9" s="45"/>
    </row>
    <row r="10" spans="1:70" s="1" customFormat="1" ht="12">
      <c r="B10" s="41"/>
      <c r="C10" s="42"/>
      <c r="D10" s="42"/>
      <c r="E10" s="42"/>
      <c r="F10" s="42"/>
      <c r="G10" s="42"/>
      <c r="H10" s="42"/>
      <c r="I10" s="119"/>
      <c r="J10" s="42"/>
      <c r="K10" s="45"/>
    </row>
    <row r="11" spans="1:70" s="1" customFormat="1" ht="14.4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20" t="s">
        <v>22</v>
      </c>
      <c r="J11" s="35" t="s">
        <v>21</v>
      </c>
      <c r="K11" s="45"/>
    </row>
    <row r="12" spans="1:70" s="1" customFormat="1" ht="14.4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20" t="s">
        <v>25</v>
      </c>
      <c r="J12" s="121" t="str">
        <f>'Rekapitulace stavby'!AN8</f>
        <v>31. 10. 2019</v>
      </c>
      <c r="K12" s="45"/>
    </row>
    <row r="13" spans="1:70" s="1" customFormat="1" ht="10.8" customHeight="1">
      <c r="B13" s="41"/>
      <c r="C13" s="42"/>
      <c r="D13" s="42"/>
      <c r="E13" s="42"/>
      <c r="F13" s="42"/>
      <c r="G13" s="42"/>
      <c r="H13" s="42"/>
      <c r="I13" s="119"/>
      <c r="J13" s="42"/>
      <c r="K13" s="45"/>
    </row>
    <row r="14" spans="1:70" s="1" customFormat="1" ht="14.4" customHeight="1">
      <c r="B14" s="41"/>
      <c r="C14" s="42"/>
      <c r="D14" s="37" t="s">
        <v>27</v>
      </c>
      <c r="E14" s="42"/>
      <c r="F14" s="42"/>
      <c r="G14" s="42"/>
      <c r="H14" s="42"/>
      <c r="I14" s="120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20" t="s">
        <v>30</v>
      </c>
      <c r="J15" s="35" t="str">
        <f>IF('Rekapitulace stavby'!AN11="","",'Rekapitulace stavby'!AN11)</f>
        <v/>
      </c>
      <c r="K15" s="45"/>
    </row>
    <row r="16" spans="1:70" s="1" customFormat="1" ht="6.9" customHeight="1">
      <c r="B16" s="41"/>
      <c r="C16" s="42"/>
      <c r="D16" s="42"/>
      <c r="E16" s="42"/>
      <c r="F16" s="42"/>
      <c r="G16" s="42"/>
      <c r="H16" s="42"/>
      <c r="I16" s="119"/>
      <c r="J16" s="42"/>
      <c r="K16" s="45"/>
    </row>
    <row r="17" spans="2:11" s="1" customFormat="1" ht="14.4" customHeight="1">
      <c r="B17" s="41"/>
      <c r="C17" s="42"/>
      <c r="D17" s="37" t="s">
        <v>31</v>
      </c>
      <c r="E17" s="42"/>
      <c r="F17" s="42"/>
      <c r="G17" s="42"/>
      <c r="H17" s="42"/>
      <c r="I17" s="120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20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" customHeight="1">
      <c r="B19" s="41"/>
      <c r="C19" s="42"/>
      <c r="D19" s="42"/>
      <c r="E19" s="42"/>
      <c r="F19" s="42"/>
      <c r="G19" s="42"/>
      <c r="H19" s="42"/>
      <c r="I19" s="119"/>
      <c r="J19" s="42"/>
      <c r="K19" s="45"/>
    </row>
    <row r="20" spans="2:11" s="1" customFormat="1" ht="14.4" customHeight="1">
      <c r="B20" s="41"/>
      <c r="C20" s="42"/>
      <c r="D20" s="37" t="s">
        <v>33</v>
      </c>
      <c r="E20" s="42"/>
      <c r="F20" s="42"/>
      <c r="G20" s="42"/>
      <c r="H20" s="42"/>
      <c r="I20" s="120" t="s">
        <v>28</v>
      </c>
      <c r="J20" s="35" t="s">
        <v>34</v>
      </c>
      <c r="K20" s="45"/>
    </row>
    <row r="21" spans="2:11" s="1" customFormat="1" ht="18" customHeight="1">
      <c r="B21" s="41"/>
      <c r="C21" s="42"/>
      <c r="D21" s="42"/>
      <c r="E21" s="35" t="s">
        <v>35</v>
      </c>
      <c r="F21" s="42"/>
      <c r="G21" s="42"/>
      <c r="H21" s="42"/>
      <c r="I21" s="120" t="s">
        <v>30</v>
      </c>
      <c r="J21" s="35" t="s">
        <v>36</v>
      </c>
      <c r="K21" s="45"/>
    </row>
    <row r="22" spans="2:11" s="1" customFormat="1" ht="6.9" customHeight="1">
      <c r="B22" s="41"/>
      <c r="C22" s="42"/>
      <c r="D22" s="42"/>
      <c r="E22" s="42"/>
      <c r="F22" s="42"/>
      <c r="G22" s="42"/>
      <c r="H22" s="42"/>
      <c r="I22" s="119"/>
      <c r="J22" s="42"/>
      <c r="K22" s="45"/>
    </row>
    <row r="23" spans="2:11" s="1" customFormat="1" ht="14.4" customHeight="1">
      <c r="B23" s="41"/>
      <c r="C23" s="42"/>
      <c r="D23" s="37" t="s">
        <v>38</v>
      </c>
      <c r="E23" s="42"/>
      <c r="F23" s="42"/>
      <c r="G23" s="42"/>
      <c r="H23" s="42"/>
      <c r="I23" s="119"/>
      <c r="J23" s="42"/>
      <c r="K23" s="45"/>
    </row>
    <row r="24" spans="2:11" s="6" customFormat="1" ht="16.5" customHeight="1">
      <c r="B24" s="122"/>
      <c r="C24" s="123"/>
      <c r="D24" s="123"/>
      <c r="E24" s="368" t="s">
        <v>21</v>
      </c>
      <c r="F24" s="368"/>
      <c r="G24" s="368"/>
      <c r="H24" s="368"/>
      <c r="I24" s="124"/>
      <c r="J24" s="123"/>
      <c r="K24" s="125"/>
    </row>
    <row r="25" spans="2:11" s="1" customFormat="1" ht="6.9" customHeight="1">
      <c r="B25" s="41"/>
      <c r="C25" s="42"/>
      <c r="D25" s="42"/>
      <c r="E25" s="42"/>
      <c r="F25" s="42"/>
      <c r="G25" s="42"/>
      <c r="H25" s="42"/>
      <c r="I25" s="119"/>
      <c r="J25" s="42"/>
      <c r="K25" s="45"/>
    </row>
    <row r="26" spans="2:11" s="1" customFormat="1" ht="6.9" customHeight="1">
      <c r="B26" s="41"/>
      <c r="C26" s="42"/>
      <c r="D26" s="85"/>
      <c r="E26" s="85"/>
      <c r="F26" s="85"/>
      <c r="G26" s="85"/>
      <c r="H26" s="85"/>
      <c r="I26" s="126"/>
      <c r="J26" s="85"/>
      <c r="K26" s="127"/>
    </row>
    <row r="27" spans="2:11" s="1" customFormat="1" ht="25.35" customHeight="1">
      <c r="B27" s="41"/>
      <c r="C27" s="42"/>
      <c r="D27" s="128" t="s">
        <v>40</v>
      </c>
      <c r="E27" s="42"/>
      <c r="F27" s="42"/>
      <c r="G27" s="42"/>
      <c r="H27" s="42"/>
      <c r="I27" s="119"/>
      <c r="J27" s="129">
        <f>ROUND(J85,2)</f>
        <v>0</v>
      </c>
      <c r="K27" s="45"/>
    </row>
    <row r="28" spans="2:11" s="1" customFormat="1" ht="6.9" customHeight="1">
      <c r="B28" s="41"/>
      <c r="C28" s="42"/>
      <c r="D28" s="85"/>
      <c r="E28" s="85"/>
      <c r="F28" s="85"/>
      <c r="G28" s="85"/>
      <c r="H28" s="85"/>
      <c r="I28" s="126"/>
      <c r="J28" s="85"/>
      <c r="K28" s="127"/>
    </row>
    <row r="29" spans="2:11" s="1" customFormat="1" ht="14.4" customHeight="1">
      <c r="B29" s="41"/>
      <c r="C29" s="42"/>
      <c r="D29" s="42"/>
      <c r="E29" s="42"/>
      <c r="F29" s="46" t="s">
        <v>42</v>
      </c>
      <c r="G29" s="42"/>
      <c r="H29" s="42"/>
      <c r="I29" s="130" t="s">
        <v>41</v>
      </c>
      <c r="J29" s="46" t="s">
        <v>43</v>
      </c>
      <c r="K29" s="45"/>
    </row>
    <row r="30" spans="2:11" s="1" customFormat="1" ht="14.4" customHeight="1">
      <c r="B30" s="41"/>
      <c r="C30" s="42"/>
      <c r="D30" s="49" t="s">
        <v>44</v>
      </c>
      <c r="E30" s="49" t="s">
        <v>45</v>
      </c>
      <c r="F30" s="131">
        <f>ROUND(SUM(BE85:BE283), 2)</f>
        <v>0</v>
      </c>
      <c r="G30" s="42"/>
      <c r="H30" s="42"/>
      <c r="I30" s="132">
        <v>0.21</v>
      </c>
      <c r="J30" s="131">
        <f>ROUND(ROUND((SUM(BE85:BE283)), 2)*I30, 2)</f>
        <v>0</v>
      </c>
      <c r="K30" s="45"/>
    </row>
    <row r="31" spans="2:11" s="1" customFormat="1" ht="14.4" customHeight="1">
      <c r="B31" s="41"/>
      <c r="C31" s="42"/>
      <c r="D31" s="42"/>
      <c r="E31" s="49" t="s">
        <v>46</v>
      </c>
      <c r="F31" s="131">
        <f>ROUND(SUM(BF85:BF283), 2)</f>
        <v>0</v>
      </c>
      <c r="G31" s="42"/>
      <c r="H31" s="42"/>
      <c r="I31" s="132">
        <v>0.15</v>
      </c>
      <c r="J31" s="131">
        <f>ROUND(ROUND((SUM(BF85:BF283)), 2)*I31, 2)</f>
        <v>0</v>
      </c>
      <c r="K31" s="45"/>
    </row>
    <row r="32" spans="2:11" s="1" customFormat="1" ht="14.4" hidden="1" customHeight="1">
      <c r="B32" s="41"/>
      <c r="C32" s="42"/>
      <c r="D32" s="42"/>
      <c r="E32" s="49" t="s">
        <v>47</v>
      </c>
      <c r="F32" s="131">
        <f>ROUND(SUM(BG85:BG283), 2)</f>
        <v>0</v>
      </c>
      <c r="G32" s="42"/>
      <c r="H32" s="42"/>
      <c r="I32" s="132">
        <v>0.21</v>
      </c>
      <c r="J32" s="131">
        <v>0</v>
      </c>
      <c r="K32" s="45"/>
    </row>
    <row r="33" spans="2:11" s="1" customFormat="1" ht="14.4" hidden="1" customHeight="1">
      <c r="B33" s="41"/>
      <c r="C33" s="42"/>
      <c r="D33" s="42"/>
      <c r="E33" s="49" t="s">
        <v>48</v>
      </c>
      <c r="F33" s="131">
        <f>ROUND(SUM(BH85:BH283), 2)</f>
        <v>0</v>
      </c>
      <c r="G33" s="42"/>
      <c r="H33" s="42"/>
      <c r="I33" s="132">
        <v>0.15</v>
      </c>
      <c r="J33" s="131">
        <v>0</v>
      </c>
      <c r="K33" s="45"/>
    </row>
    <row r="34" spans="2:11" s="1" customFormat="1" ht="14.4" hidden="1" customHeight="1">
      <c r="B34" s="41"/>
      <c r="C34" s="42"/>
      <c r="D34" s="42"/>
      <c r="E34" s="49" t="s">
        <v>49</v>
      </c>
      <c r="F34" s="131">
        <f>ROUND(SUM(BI85:BI283), 2)</f>
        <v>0</v>
      </c>
      <c r="G34" s="42"/>
      <c r="H34" s="42"/>
      <c r="I34" s="132">
        <v>0</v>
      </c>
      <c r="J34" s="131">
        <v>0</v>
      </c>
      <c r="K34" s="45"/>
    </row>
    <row r="35" spans="2:11" s="1" customFormat="1" ht="6.9" customHeight="1">
      <c r="B35" s="41"/>
      <c r="C35" s="42"/>
      <c r="D35" s="42"/>
      <c r="E35" s="42"/>
      <c r="F35" s="42"/>
      <c r="G35" s="42"/>
      <c r="H35" s="42"/>
      <c r="I35" s="119"/>
      <c r="J35" s="42"/>
      <c r="K35" s="45"/>
    </row>
    <row r="36" spans="2:11" s="1" customFormat="1" ht="25.35" customHeight="1">
      <c r="B36" s="41"/>
      <c r="C36" s="133"/>
      <c r="D36" s="134" t="s">
        <v>50</v>
      </c>
      <c r="E36" s="79"/>
      <c r="F36" s="79"/>
      <c r="G36" s="135" t="s">
        <v>51</v>
      </c>
      <c r="H36" s="136" t="s">
        <v>52</v>
      </c>
      <c r="I36" s="137"/>
      <c r="J36" s="138">
        <f>SUM(J27:J34)</f>
        <v>0</v>
      </c>
      <c r="K36" s="139"/>
    </row>
    <row r="37" spans="2:11" s="1" customFormat="1" ht="14.4" customHeight="1">
      <c r="B37" s="56"/>
      <c r="C37" s="57"/>
      <c r="D37" s="57"/>
      <c r="E37" s="57"/>
      <c r="F37" s="57"/>
      <c r="G37" s="57"/>
      <c r="H37" s="57"/>
      <c r="I37" s="140"/>
      <c r="J37" s="57"/>
      <c r="K37" s="58"/>
    </row>
    <row r="41" spans="2:11" s="1" customFormat="1" ht="6.9" customHeight="1">
      <c r="B41" s="141"/>
      <c r="C41" s="142"/>
      <c r="D41" s="142"/>
      <c r="E41" s="142"/>
      <c r="F41" s="142"/>
      <c r="G41" s="142"/>
      <c r="H41" s="142"/>
      <c r="I41" s="143"/>
      <c r="J41" s="142"/>
      <c r="K41" s="144"/>
    </row>
    <row r="42" spans="2:11" s="1" customFormat="1" ht="36.9" customHeight="1">
      <c r="B42" s="41"/>
      <c r="C42" s="30" t="s">
        <v>109</v>
      </c>
      <c r="D42" s="42"/>
      <c r="E42" s="42"/>
      <c r="F42" s="42"/>
      <c r="G42" s="42"/>
      <c r="H42" s="42"/>
      <c r="I42" s="119"/>
      <c r="J42" s="42"/>
      <c r="K42" s="45"/>
    </row>
    <row r="43" spans="2:11" s="1" customFormat="1" ht="6.9" customHeight="1">
      <c r="B43" s="41"/>
      <c r="C43" s="42"/>
      <c r="D43" s="42"/>
      <c r="E43" s="42"/>
      <c r="F43" s="42"/>
      <c r="G43" s="42"/>
      <c r="H43" s="42"/>
      <c r="I43" s="119"/>
      <c r="J43" s="42"/>
      <c r="K43" s="45"/>
    </row>
    <row r="44" spans="2:11" s="1" customFormat="1" ht="14.4" customHeight="1">
      <c r="B44" s="41"/>
      <c r="C44" s="37" t="s">
        <v>18</v>
      </c>
      <c r="D44" s="42"/>
      <c r="E44" s="42"/>
      <c r="F44" s="42"/>
      <c r="G44" s="42"/>
      <c r="H44" s="42"/>
      <c r="I44" s="119"/>
      <c r="J44" s="42"/>
      <c r="K44" s="45"/>
    </row>
    <row r="45" spans="2:11" s="1" customFormat="1" ht="16.5" customHeight="1">
      <c r="B45" s="41"/>
      <c r="C45" s="42"/>
      <c r="D45" s="42"/>
      <c r="E45" s="379" t="str">
        <f>E7</f>
        <v>FVE na střeše objektu, Solnice - zadávací dokumentace</v>
      </c>
      <c r="F45" s="380"/>
      <c r="G45" s="380"/>
      <c r="H45" s="380"/>
      <c r="I45" s="119"/>
      <c r="J45" s="42"/>
      <c r="K45" s="45"/>
    </row>
    <row r="46" spans="2:11" s="1" customFormat="1" ht="14.4" customHeight="1">
      <c r="B46" s="41"/>
      <c r="C46" s="37" t="s">
        <v>107</v>
      </c>
      <c r="D46" s="42"/>
      <c r="E46" s="42"/>
      <c r="F46" s="42"/>
      <c r="G46" s="42"/>
      <c r="H46" s="42"/>
      <c r="I46" s="119"/>
      <c r="J46" s="42"/>
      <c r="K46" s="45"/>
    </row>
    <row r="47" spans="2:11" s="1" customFormat="1" ht="17.25" customHeight="1">
      <c r="B47" s="41"/>
      <c r="C47" s="42"/>
      <c r="D47" s="42"/>
      <c r="E47" s="381" t="str">
        <f>E9</f>
        <v>PO 01 - Akumulace</v>
      </c>
      <c r="F47" s="382"/>
      <c r="G47" s="382"/>
      <c r="H47" s="382"/>
      <c r="I47" s="119"/>
      <c r="J47" s="42"/>
      <c r="K47" s="45"/>
    </row>
    <row r="48" spans="2:11" s="1" customFormat="1" ht="6.9" customHeight="1">
      <c r="B48" s="41"/>
      <c r="C48" s="42"/>
      <c r="D48" s="42"/>
      <c r="E48" s="42"/>
      <c r="F48" s="42"/>
      <c r="G48" s="42"/>
      <c r="H48" s="42"/>
      <c r="I48" s="119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Solnice</v>
      </c>
      <c r="G49" s="42"/>
      <c r="H49" s="42"/>
      <c r="I49" s="120" t="s">
        <v>25</v>
      </c>
      <c r="J49" s="121" t="str">
        <f>IF(J12="","",J12)</f>
        <v>31. 10. 2019</v>
      </c>
      <c r="K49" s="45"/>
    </row>
    <row r="50" spans="2:47" s="1" customFormat="1" ht="6.9" customHeight="1">
      <c r="B50" s="41"/>
      <c r="C50" s="42"/>
      <c r="D50" s="42"/>
      <c r="E50" s="42"/>
      <c r="F50" s="42"/>
      <c r="G50" s="42"/>
      <c r="H50" s="42"/>
      <c r="I50" s="119"/>
      <c r="J50" s="42"/>
      <c r="K50" s="45"/>
    </row>
    <row r="51" spans="2:47" s="1" customFormat="1" ht="13.2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20" t="s">
        <v>33</v>
      </c>
      <c r="J51" s="368" t="str">
        <f>E21</f>
        <v>INS spol. s r.o.</v>
      </c>
      <c r="K51" s="45"/>
    </row>
    <row r="52" spans="2:47" s="1" customFormat="1" ht="14.4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9"/>
      <c r="J52" s="383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9"/>
      <c r="J53" s="42"/>
      <c r="K53" s="45"/>
    </row>
    <row r="54" spans="2:47" s="1" customFormat="1" ht="29.25" customHeight="1">
      <c r="B54" s="41"/>
      <c r="C54" s="145" t="s">
        <v>110</v>
      </c>
      <c r="D54" s="133"/>
      <c r="E54" s="133"/>
      <c r="F54" s="133"/>
      <c r="G54" s="133"/>
      <c r="H54" s="133"/>
      <c r="I54" s="146"/>
      <c r="J54" s="147" t="s">
        <v>111</v>
      </c>
      <c r="K54" s="148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9"/>
      <c r="J55" s="42"/>
      <c r="K55" s="45"/>
    </row>
    <row r="56" spans="2:47" s="1" customFormat="1" ht="29.25" customHeight="1">
      <c r="B56" s="41"/>
      <c r="C56" s="149" t="s">
        <v>112</v>
      </c>
      <c r="D56" s="42"/>
      <c r="E56" s="42"/>
      <c r="F56" s="42"/>
      <c r="G56" s="42"/>
      <c r="H56" s="42"/>
      <c r="I56" s="119"/>
      <c r="J56" s="129">
        <f>J85</f>
        <v>0</v>
      </c>
      <c r="K56" s="45"/>
      <c r="AU56" s="24" t="s">
        <v>113</v>
      </c>
    </row>
    <row r="57" spans="2:47" s="7" customFormat="1" ht="24.9" customHeight="1">
      <c r="B57" s="150"/>
      <c r="C57" s="151"/>
      <c r="D57" s="152" t="s">
        <v>117</v>
      </c>
      <c r="E57" s="153"/>
      <c r="F57" s="153"/>
      <c r="G57" s="153"/>
      <c r="H57" s="153"/>
      <c r="I57" s="154"/>
      <c r="J57" s="155">
        <f>J86</f>
        <v>0</v>
      </c>
      <c r="K57" s="156"/>
    </row>
    <row r="58" spans="2:47" s="8" customFormat="1" ht="19.95" customHeight="1">
      <c r="B58" s="157"/>
      <c r="C58" s="158"/>
      <c r="D58" s="159" t="s">
        <v>502</v>
      </c>
      <c r="E58" s="160"/>
      <c r="F58" s="160"/>
      <c r="G58" s="160"/>
      <c r="H58" s="160"/>
      <c r="I58" s="161"/>
      <c r="J58" s="162">
        <f>J87</f>
        <v>0</v>
      </c>
      <c r="K58" s="163"/>
    </row>
    <row r="59" spans="2:47" s="8" customFormat="1" ht="19.95" customHeight="1">
      <c r="B59" s="157"/>
      <c r="C59" s="158"/>
      <c r="D59" s="159" t="s">
        <v>503</v>
      </c>
      <c r="E59" s="160"/>
      <c r="F59" s="160"/>
      <c r="G59" s="160"/>
      <c r="H59" s="160"/>
      <c r="I59" s="161"/>
      <c r="J59" s="162">
        <f>J106</f>
        <v>0</v>
      </c>
      <c r="K59" s="163"/>
    </row>
    <row r="60" spans="2:47" s="8" customFormat="1" ht="19.95" customHeight="1">
      <c r="B60" s="157"/>
      <c r="C60" s="158"/>
      <c r="D60" s="159" t="s">
        <v>118</v>
      </c>
      <c r="E60" s="160"/>
      <c r="F60" s="160"/>
      <c r="G60" s="160"/>
      <c r="H60" s="160"/>
      <c r="I60" s="161"/>
      <c r="J60" s="162">
        <f>J124</f>
        <v>0</v>
      </c>
      <c r="K60" s="163"/>
    </row>
    <row r="61" spans="2:47" s="8" customFormat="1" ht="19.95" customHeight="1">
      <c r="B61" s="157"/>
      <c r="C61" s="158"/>
      <c r="D61" s="159" t="s">
        <v>504</v>
      </c>
      <c r="E61" s="160"/>
      <c r="F61" s="160"/>
      <c r="G61" s="160"/>
      <c r="H61" s="160"/>
      <c r="I61" s="161"/>
      <c r="J61" s="162">
        <f>J176</f>
        <v>0</v>
      </c>
      <c r="K61" s="163"/>
    </row>
    <row r="62" spans="2:47" s="8" customFormat="1" ht="19.95" customHeight="1">
      <c r="B62" s="157"/>
      <c r="C62" s="158"/>
      <c r="D62" s="159" t="s">
        <v>119</v>
      </c>
      <c r="E62" s="160"/>
      <c r="F62" s="160"/>
      <c r="G62" s="160"/>
      <c r="H62" s="160"/>
      <c r="I62" s="161"/>
      <c r="J62" s="162">
        <f>J178</f>
        <v>0</v>
      </c>
      <c r="K62" s="163"/>
    </row>
    <row r="63" spans="2:47" s="8" customFormat="1" ht="19.95" customHeight="1">
      <c r="B63" s="157"/>
      <c r="C63" s="158"/>
      <c r="D63" s="159" t="s">
        <v>505</v>
      </c>
      <c r="E63" s="160"/>
      <c r="F63" s="160"/>
      <c r="G63" s="160"/>
      <c r="H63" s="160"/>
      <c r="I63" s="161"/>
      <c r="J63" s="162">
        <f>J188</f>
        <v>0</v>
      </c>
      <c r="K63" s="163"/>
    </row>
    <row r="64" spans="2:47" s="7" customFormat="1" ht="24.9" customHeight="1">
      <c r="B64" s="150"/>
      <c r="C64" s="151"/>
      <c r="D64" s="152" t="s">
        <v>506</v>
      </c>
      <c r="E64" s="153"/>
      <c r="F64" s="153"/>
      <c r="G64" s="153"/>
      <c r="H64" s="153"/>
      <c r="I64" s="154"/>
      <c r="J64" s="155">
        <f>J279</f>
        <v>0</v>
      </c>
      <c r="K64" s="156"/>
    </row>
    <row r="65" spans="2:12" s="8" customFormat="1" ht="19.95" customHeight="1">
      <c r="B65" s="157"/>
      <c r="C65" s="158"/>
      <c r="D65" s="159" t="s">
        <v>507</v>
      </c>
      <c r="E65" s="160"/>
      <c r="F65" s="160"/>
      <c r="G65" s="160"/>
      <c r="H65" s="160"/>
      <c r="I65" s="161"/>
      <c r="J65" s="162">
        <f>J280</f>
        <v>0</v>
      </c>
      <c r="K65" s="163"/>
    </row>
    <row r="66" spans="2:12" s="1" customFormat="1" ht="21.75" customHeight="1">
      <c r="B66" s="41"/>
      <c r="C66" s="42"/>
      <c r="D66" s="42"/>
      <c r="E66" s="42"/>
      <c r="F66" s="42"/>
      <c r="G66" s="42"/>
      <c r="H66" s="42"/>
      <c r="I66" s="119"/>
      <c r="J66" s="42"/>
      <c r="K66" s="45"/>
    </row>
    <row r="67" spans="2:12" s="1" customFormat="1" ht="6.9" customHeight="1">
      <c r="B67" s="56"/>
      <c r="C67" s="57"/>
      <c r="D67" s="57"/>
      <c r="E67" s="57"/>
      <c r="F67" s="57"/>
      <c r="G67" s="57"/>
      <c r="H67" s="57"/>
      <c r="I67" s="140"/>
      <c r="J67" s="57"/>
      <c r="K67" s="58"/>
    </row>
    <row r="71" spans="2:12" s="1" customFormat="1" ht="6.9" customHeight="1">
      <c r="B71" s="59"/>
      <c r="C71" s="60"/>
      <c r="D71" s="60"/>
      <c r="E71" s="60"/>
      <c r="F71" s="60"/>
      <c r="G71" s="60"/>
      <c r="H71" s="60"/>
      <c r="I71" s="143"/>
      <c r="J71" s="60"/>
      <c r="K71" s="60"/>
      <c r="L71" s="61"/>
    </row>
    <row r="72" spans="2:12" s="1" customFormat="1" ht="36.9" customHeight="1">
      <c r="B72" s="41"/>
      <c r="C72" s="62" t="s">
        <v>126</v>
      </c>
      <c r="D72" s="63"/>
      <c r="E72" s="63"/>
      <c r="F72" s="63"/>
      <c r="G72" s="63"/>
      <c r="H72" s="63"/>
      <c r="I72" s="164"/>
      <c r="J72" s="63"/>
      <c r="K72" s="63"/>
      <c r="L72" s="61"/>
    </row>
    <row r="73" spans="2:12" s="1" customFormat="1" ht="6.9" customHeight="1">
      <c r="B73" s="41"/>
      <c r="C73" s="63"/>
      <c r="D73" s="63"/>
      <c r="E73" s="63"/>
      <c r="F73" s="63"/>
      <c r="G73" s="63"/>
      <c r="H73" s="63"/>
      <c r="I73" s="164"/>
      <c r="J73" s="63"/>
      <c r="K73" s="63"/>
      <c r="L73" s="61"/>
    </row>
    <row r="74" spans="2:12" s="1" customFormat="1" ht="14.4" customHeight="1">
      <c r="B74" s="41"/>
      <c r="C74" s="65" t="s">
        <v>18</v>
      </c>
      <c r="D74" s="63"/>
      <c r="E74" s="63"/>
      <c r="F74" s="63"/>
      <c r="G74" s="63"/>
      <c r="H74" s="63"/>
      <c r="I74" s="164"/>
      <c r="J74" s="63"/>
      <c r="K74" s="63"/>
      <c r="L74" s="61"/>
    </row>
    <row r="75" spans="2:12" s="1" customFormat="1" ht="16.5" customHeight="1">
      <c r="B75" s="41"/>
      <c r="C75" s="63"/>
      <c r="D75" s="63"/>
      <c r="E75" s="384" t="str">
        <f>E7</f>
        <v>FVE na střeše objektu, Solnice - zadávací dokumentace</v>
      </c>
      <c r="F75" s="385"/>
      <c r="G75" s="385"/>
      <c r="H75" s="385"/>
      <c r="I75" s="164"/>
      <c r="J75" s="63"/>
      <c r="K75" s="63"/>
      <c r="L75" s="61"/>
    </row>
    <row r="76" spans="2:12" s="1" customFormat="1" ht="14.4" customHeight="1">
      <c r="B76" s="41"/>
      <c r="C76" s="65" t="s">
        <v>107</v>
      </c>
      <c r="D76" s="63"/>
      <c r="E76" s="63"/>
      <c r="F76" s="63"/>
      <c r="G76" s="63"/>
      <c r="H76" s="63"/>
      <c r="I76" s="164"/>
      <c r="J76" s="63"/>
      <c r="K76" s="63"/>
      <c r="L76" s="61"/>
    </row>
    <row r="77" spans="2:12" s="1" customFormat="1" ht="17.25" customHeight="1">
      <c r="B77" s="41"/>
      <c r="C77" s="63"/>
      <c r="D77" s="63"/>
      <c r="E77" s="375" t="str">
        <f>E9</f>
        <v>PO 01 - Akumulace</v>
      </c>
      <c r="F77" s="386"/>
      <c r="G77" s="386"/>
      <c r="H77" s="386"/>
      <c r="I77" s="164"/>
      <c r="J77" s="63"/>
      <c r="K77" s="63"/>
      <c r="L77" s="61"/>
    </row>
    <row r="78" spans="2:12" s="1" customFormat="1" ht="6.9" customHeight="1">
      <c r="B78" s="41"/>
      <c r="C78" s="63"/>
      <c r="D78" s="63"/>
      <c r="E78" s="63"/>
      <c r="F78" s="63"/>
      <c r="G78" s="63"/>
      <c r="H78" s="63"/>
      <c r="I78" s="164"/>
      <c r="J78" s="63"/>
      <c r="K78" s="63"/>
      <c r="L78" s="61"/>
    </row>
    <row r="79" spans="2:12" s="1" customFormat="1" ht="18" customHeight="1">
      <c r="B79" s="41"/>
      <c r="C79" s="65" t="s">
        <v>23</v>
      </c>
      <c r="D79" s="63"/>
      <c r="E79" s="63"/>
      <c r="F79" s="165" t="str">
        <f>F12</f>
        <v>Solnice</v>
      </c>
      <c r="G79" s="63"/>
      <c r="H79" s="63"/>
      <c r="I79" s="166" t="s">
        <v>25</v>
      </c>
      <c r="J79" s="73" t="str">
        <f>IF(J12="","",J12)</f>
        <v>31. 10. 2019</v>
      </c>
      <c r="K79" s="63"/>
      <c r="L79" s="61"/>
    </row>
    <row r="80" spans="2:12" s="1" customFormat="1" ht="6.9" customHeight="1">
      <c r="B80" s="41"/>
      <c r="C80" s="63"/>
      <c r="D80" s="63"/>
      <c r="E80" s="63"/>
      <c r="F80" s="63"/>
      <c r="G80" s="63"/>
      <c r="H80" s="63"/>
      <c r="I80" s="164"/>
      <c r="J80" s="63"/>
      <c r="K80" s="63"/>
      <c r="L80" s="61"/>
    </row>
    <row r="81" spans="2:65" s="1" customFormat="1" ht="13.2">
      <c r="B81" s="41"/>
      <c r="C81" s="65" t="s">
        <v>27</v>
      </c>
      <c r="D81" s="63"/>
      <c r="E81" s="63"/>
      <c r="F81" s="165" t="str">
        <f>E15</f>
        <v xml:space="preserve"> </v>
      </c>
      <c r="G81" s="63"/>
      <c r="H81" s="63"/>
      <c r="I81" s="166" t="s">
        <v>33</v>
      </c>
      <c r="J81" s="165" t="str">
        <f>E21</f>
        <v>INS spol. s r.o.</v>
      </c>
      <c r="K81" s="63"/>
      <c r="L81" s="61"/>
    </row>
    <row r="82" spans="2:65" s="1" customFormat="1" ht="14.4" customHeight="1">
      <c r="B82" s="41"/>
      <c r="C82" s="65" t="s">
        <v>31</v>
      </c>
      <c r="D82" s="63"/>
      <c r="E82" s="63"/>
      <c r="F82" s="165" t="str">
        <f>IF(E18="","",E18)</f>
        <v/>
      </c>
      <c r="G82" s="63"/>
      <c r="H82" s="63"/>
      <c r="I82" s="164"/>
      <c r="J82" s="63"/>
      <c r="K82" s="63"/>
      <c r="L82" s="61"/>
    </row>
    <row r="83" spans="2:65" s="1" customFormat="1" ht="10.35" customHeight="1">
      <c r="B83" s="41"/>
      <c r="C83" s="63"/>
      <c r="D83" s="63"/>
      <c r="E83" s="63"/>
      <c r="F83" s="63"/>
      <c r="G83" s="63"/>
      <c r="H83" s="63"/>
      <c r="I83" s="164"/>
      <c r="J83" s="63"/>
      <c r="K83" s="63"/>
      <c r="L83" s="61"/>
    </row>
    <row r="84" spans="2:65" s="9" customFormat="1" ht="29.25" customHeight="1">
      <c r="B84" s="167"/>
      <c r="C84" s="168" t="s">
        <v>127</v>
      </c>
      <c r="D84" s="169" t="s">
        <v>59</v>
      </c>
      <c r="E84" s="169" t="s">
        <v>55</v>
      </c>
      <c r="F84" s="169" t="s">
        <v>128</v>
      </c>
      <c r="G84" s="169" t="s">
        <v>129</v>
      </c>
      <c r="H84" s="169" t="s">
        <v>130</v>
      </c>
      <c r="I84" s="170" t="s">
        <v>131</v>
      </c>
      <c r="J84" s="169" t="s">
        <v>111</v>
      </c>
      <c r="K84" s="171" t="s">
        <v>132</v>
      </c>
      <c r="L84" s="172"/>
      <c r="M84" s="81" t="s">
        <v>133</v>
      </c>
      <c r="N84" s="82" t="s">
        <v>44</v>
      </c>
      <c r="O84" s="82" t="s">
        <v>134</v>
      </c>
      <c r="P84" s="82" t="s">
        <v>135</v>
      </c>
      <c r="Q84" s="82" t="s">
        <v>136</v>
      </c>
      <c r="R84" s="82" t="s">
        <v>137</v>
      </c>
      <c r="S84" s="82" t="s">
        <v>138</v>
      </c>
      <c r="T84" s="83" t="s">
        <v>139</v>
      </c>
    </row>
    <row r="85" spans="2:65" s="1" customFormat="1" ht="29.25" customHeight="1">
      <c r="B85" s="41"/>
      <c r="C85" s="87" t="s">
        <v>112</v>
      </c>
      <c r="D85" s="63"/>
      <c r="E85" s="63"/>
      <c r="F85" s="63"/>
      <c r="G85" s="63"/>
      <c r="H85" s="63"/>
      <c r="I85" s="164"/>
      <c r="J85" s="173">
        <f>BK85</f>
        <v>0</v>
      </c>
      <c r="K85" s="63"/>
      <c r="L85" s="61"/>
      <c r="M85" s="84"/>
      <c r="N85" s="85"/>
      <c r="O85" s="85"/>
      <c r="P85" s="174">
        <f>P86+P279</f>
        <v>0</v>
      </c>
      <c r="Q85" s="85"/>
      <c r="R85" s="174">
        <f>R86+R279</f>
        <v>1.7144643700000002</v>
      </c>
      <c r="S85" s="85"/>
      <c r="T85" s="175">
        <f>T86+T279</f>
        <v>0</v>
      </c>
      <c r="AT85" s="24" t="s">
        <v>73</v>
      </c>
      <c r="AU85" s="24" t="s">
        <v>113</v>
      </c>
      <c r="BK85" s="176">
        <f>BK86+BK279</f>
        <v>0</v>
      </c>
    </row>
    <row r="86" spans="2:65" s="10" customFormat="1" ht="37.35" customHeight="1">
      <c r="B86" s="177"/>
      <c r="C86" s="178"/>
      <c r="D86" s="179" t="s">
        <v>73</v>
      </c>
      <c r="E86" s="180" t="s">
        <v>154</v>
      </c>
      <c r="F86" s="180" t="s">
        <v>155</v>
      </c>
      <c r="G86" s="178"/>
      <c r="H86" s="178"/>
      <c r="I86" s="181"/>
      <c r="J86" s="182">
        <f>BK86</f>
        <v>0</v>
      </c>
      <c r="K86" s="178"/>
      <c r="L86" s="183"/>
      <c r="M86" s="184"/>
      <c r="N86" s="185"/>
      <c r="O86" s="185"/>
      <c r="P86" s="186">
        <f>P87+P106+P124+P176+P178+P188</f>
        <v>0</v>
      </c>
      <c r="Q86" s="185"/>
      <c r="R86" s="186">
        <f>R87+R106+R124+R176+R178+R188</f>
        <v>1.7144643700000002</v>
      </c>
      <c r="S86" s="185"/>
      <c r="T86" s="187">
        <f>T87+T106+T124+T176+T178+T188</f>
        <v>0</v>
      </c>
      <c r="AR86" s="188" t="s">
        <v>84</v>
      </c>
      <c r="AT86" s="189" t="s">
        <v>73</v>
      </c>
      <c r="AU86" s="189" t="s">
        <v>74</v>
      </c>
      <c r="AY86" s="188" t="s">
        <v>142</v>
      </c>
      <c r="BK86" s="190">
        <f>BK87+BK106+BK124+BK176+BK178+BK188</f>
        <v>0</v>
      </c>
    </row>
    <row r="87" spans="2:65" s="10" customFormat="1" ht="19.95" customHeight="1">
      <c r="B87" s="177"/>
      <c r="C87" s="178"/>
      <c r="D87" s="179" t="s">
        <v>73</v>
      </c>
      <c r="E87" s="191" t="s">
        <v>508</v>
      </c>
      <c r="F87" s="191" t="s">
        <v>509</v>
      </c>
      <c r="G87" s="178"/>
      <c r="H87" s="178"/>
      <c r="I87" s="181"/>
      <c r="J87" s="192">
        <f>BK87</f>
        <v>0</v>
      </c>
      <c r="K87" s="178"/>
      <c r="L87" s="183"/>
      <c r="M87" s="184"/>
      <c r="N87" s="185"/>
      <c r="O87" s="185"/>
      <c r="P87" s="186">
        <f>SUM(P88:P105)</f>
        <v>0</v>
      </c>
      <c r="Q87" s="185"/>
      <c r="R87" s="186">
        <f>SUM(R88:R105)</f>
        <v>1.5307999999999999E-3</v>
      </c>
      <c r="S87" s="185"/>
      <c r="T87" s="187">
        <f>SUM(T88:T105)</f>
        <v>0</v>
      </c>
      <c r="AR87" s="188" t="s">
        <v>84</v>
      </c>
      <c r="AT87" s="189" t="s">
        <v>73</v>
      </c>
      <c r="AU87" s="189" t="s">
        <v>82</v>
      </c>
      <c r="AY87" s="188" t="s">
        <v>142</v>
      </c>
      <c r="BK87" s="190">
        <f>SUM(BK88:BK105)</f>
        <v>0</v>
      </c>
    </row>
    <row r="88" spans="2:65" s="1" customFormat="1" ht="25.5" customHeight="1">
      <c r="B88" s="41"/>
      <c r="C88" s="193" t="s">
        <v>82</v>
      </c>
      <c r="D88" s="193" t="s">
        <v>147</v>
      </c>
      <c r="E88" s="194" t="s">
        <v>510</v>
      </c>
      <c r="F88" s="195" t="s">
        <v>511</v>
      </c>
      <c r="G88" s="196" t="s">
        <v>170</v>
      </c>
      <c r="H88" s="197">
        <v>1</v>
      </c>
      <c r="I88" s="198"/>
      <c r="J88" s="199">
        <f>ROUND(I88*H88,2)</f>
        <v>0</v>
      </c>
      <c r="K88" s="195" t="s">
        <v>247</v>
      </c>
      <c r="L88" s="61"/>
      <c r="M88" s="200" t="s">
        <v>21</v>
      </c>
      <c r="N88" s="201" t="s">
        <v>45</v>
      </c>
      <c r="O88" s="42"/>
      <c r="P88" s="202">
        <f>O88*H88</f>
        <v>0</v>
      </c>
      <c r="Q88" s="202">
        <v>0</v>
      </c>
      <c r="R88" s="202">
        <f>Q88*H88</f>
        <v>0</v>
      </c>
      <c r="S88" s="202">
        <v>0</v>
      </c>
      <c r="T88" s="203">
        <f>S88*H88</f>
        <v>0</v>
      </c>
      <c r="AR88" s="24" t="s">
        <v>161</v>
      </c>
      <c r="AT88" s="24" t="s">
        <v>147</v>
      </c>
      <c r="AU88" s="24" t="s">
        <v>84</v>
      </c>
      <c r="AY88" s="24" t="s">
        <v>142</v>
      </c>
      <c r="BE88" s="204">
        <f>IF(N88="základní",J88,0)</f>
        <v>0</v>
      </c>
      <c r="BF88" s="204">
        <f>IF(N88="snížená",J88,0)</f>
        <v>0</v>
      </c>
      <c r="BG88" s="204">
        <f>IF(N88="zákl. přenesená",J88,0)</f>
        <v>0</v>
      </c>
      <c r="BH88" s="204">
        <f>IF(N88="sníž. přenesená",J88,0)</f>
        <v>0</v>
      </c>
      <c r="BI88" s="204">
        <f>IF(N88="nulová",J88,0)</f>
        <v>0</v>
      </c>
      <c r="BJ88" s="24" t="s">
        <v>82</v>
      </c>
      <c r="BK88" s="204">
        <f>ROUND(I88*H88,2)</f>
        <v>0</v>
      </c>
      <c r="BL88" s="24" t="s">
        <v>161</v>
      </c>
      <c r="BM88" s="24" t="s">
        <v>512</v>
      </c>
    </row>
    <row r="89" spans="2:65" s="11" customFormat="1" ht="12">
      <c r="B89" s="215"/>
      <c r="C89" s="216"/>
      <c r="D89" s="217" t="s">
        <v>172</v>
      </c>
      <c r="E89" s="218" t="s">
        <v>21</v>
      </c>
      <c r="F89" s="219" t="s">
        <v>513</v>
      </c>
      <c r="G89" s="216"/>
      <c r="H89" s="218" t="s">
        <v>21</v>
      </c>
      <c r="I89" s="220"/>
      <c r="J89" s="216"/>
      <c r="K89" s="216"/>
      <c r="L89" s="221"/>
      <c r="M89" s="222"/>
      <c r="N89" s="223"/>
      <c r="O89" s="223"/>
      <c r="P89" s="223"/>
      <c r="Q89" s="223"/>
      <c r="R89" s="223"/>
      <c r="S89" s="223"/>
      <c r="T89" s="224"/>
      <c r="AT89" s="225" t="s">
        <v>172</v>
      </c>
      <c r="AU89" s="225" t="s">
        <v>84</v>
      </c>
      <c r="AV89" s="11" t="s">
        <v>82</v>
      </c>
      <c r="AW89" s="11" t="s">
        <v>37</v>
      </c>
      <c r="AX89" s="11" t="s">
        <v>74</v>
      </c>
      <c r="AY89" s="225" t="s">
        <v>142</v>
      </c>
    </row>
    <row r="90" spans="2:65" s="12" customFormat="1" ht="12">
      <c r="B90" s="226"/>
      <c r="C90" s="227"/>
      <c r="D90" s="217" t="s">
        <v>172</v>
      </c>
      <c r="E90" s="228" t="s">
        <v>21</v>
      </c>
      <c r="F90" s="229" t="s">
        <v>21</v>
      </c>
      <c r="G90" s="227"/>
      <c r="H90" s="230">
        <v>0</v>
      </c>
      <c r="I90" s="231"/>
      <c r="J90" s="227"/>
      <c r="K90" s="227"/>
      <c r="L90" s="232"/>
      <c r="M90" s="233"/>
      <c r="N90" s="234"/>
      <c r="O90" s="234"/>
      <c r="P90" s="234"/>
      <c r="Q90" s="234"/>
      <c r="R90" s="234"/>
      <c r="S90" s="234"/>
      <c r="T90" s="235"/>
      <c r="AT90" s="236" t="s">
        <v>172</v>
      </c>
      <c r="AU90" s="236" t="s">
        <v>84</v>
      </c>
      <c r="AV90" s="12" t="s">
        <v>84</v>
      </c>
      <c r="AW90" s="12" t="s">
        <v>37</v>
      </c>
      <c r="AX90" s="12" t="s">
        <v>74</v>
      </c>
      <c r="AY90" s="236" t="s">
        <v>142</v>
      </c>
    </row>
    <row r="91" spans="2:65" s="11" customFormat="1" ht="12">
      <c r="B91" s="215"/>
      <c r="C91" s="216"/>
      <c r="D91" s="217" t="s">
        <v>172</v>
      </c>
      <c r="E91" s="218" t="s">
        <v>21</v>
      </c>
      <c r="F91" s="219" t="s">
        <v>190</v>
      </c>
      <c r="G91" s="216"/>
      <c r="H91" s="218" t="s">
        <v>21</v>
      </c>
      <c r="I91" s="220"/>
      <c r="J91" s="216"/>
      <c r="K91" s="216"/>
      <c r="L91" s="221"/>
      <c r="M91" s="222"/>
      <c r="N91" s="223"/>
      <c r="O91" s="223"/>
      <c r="P91" s="223"/>
      <c r="Q91" s="223"/>
      <c r="R91" s="223"/>
      <c r="S91" s="223"/>
      <c r="T91" s="224"/>
      <c r="AT91" s="225" t="s">
        <v>172</v>
      </c>
      <c r="AU91" s="225" t="s">
        <v>84</v>
      </c>
      <c r="AV91" s="11" t="s">
        <v>82</v>
      </c>
      <c r="AW91" s="11" t="s">
        <v>37</v>
      </c>
      <c r="AX91" s="11" t="s">
        <v>74</v>
      </c>
      <c r="AY91" s="225" t="s">
        <v>142</v>
      </c>
    </row>
    <row r="92" spans="2:65" s="11" customFormat="1" ht="12">
      <c r="B92" s="215"/>
      <c r="C92" s="216"/>
      <c r="D92" s="217" t="s">
        <v>172</v>
      </c>
      <c r="E92" s="218" t="s">
        <v>21</v>
      </c>
      <c r="F92" s="219" t="s">
        <v>514</v>
      </c>
      <c r="G92" s="216"/>
      <c r="H92" s="218" t="s">
        <v>21</v>
      </c>
      <c r="I92" s="220"/>
      <c r="J92" s="216"/>
      <c r="K92" s="216"/>
      <c r="L92" s="221"/>
      <c r="M92" s="222"/>
      <c r="N92" s="223"/>
      <c r="O92" s="223"/>
      <c r="P92" s="223"/>
      <c r="Q92" s="223"/>
      <c r="R92" s="223"/>
      <c r="S92" s="223"/>
      <c r="T92" s="224"/>
      <c r="AT92" s="225" t="s">
        <v>172</v>
      </c>
      <c r="AU92" s="225" t="s">
        <v>84</v>
      </c>
      <c r="AV92" s="11" t="s">
        <v>82</v>
      </c>
      <c r="AW92" s="11" t="s">
        <v>37</v>
      </c>
      <c r="AX92" s="11" t="s">
        <v>74</v>
      </c>
      <c r="AY92" s="225" t="s">
        <v>142</v>
      </c>
    </row>
    <row r="93" spans="2:65" s="12" customFormat="1" ht="12">
      <c r="B93" s="226"/>
      <c r="C93" s="227"/>
      <c r="D93" s="217" t="s">
        <v>172</v>
      </c>
      <c r="E93" s="228" t="s">
        <v>21</v>
      </c>
      <c r="F93" s="229" t="s">
        <v>82</v>
      </c>
      <c r="G93" s="227"/>
      <c r="H93" s="230">
        <v>1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AT93" s="236" t="s">
        <v>172</v>
      </c>
      <c r="AU93" s="236" t="s">
        <v>84</v>
      </c>
      <c r="AV93" s="12" t="s">
        <v>84</v>
      </c>
      <c r="AW93" s="12" t="s">
        <v>37</v>
      </c>
      <c r="AX93" s="12" t="s">
        <v>74</v>
      </c>
      <c r="AY93" s="236" t="s">
        <v>142</v>
      </c>
    </row>
    <row r="94" spans="2:65" s="13" customFormat="1" ht="12">
      <c r="B94" s="237"/>
      <c r="C94" s="238"/>
      <c r="D94" s="217" t="s">
        <v>172</v>
      </c>
      <c r="E94" s="239" t="s">
        <v>21</v>
      </c>
      <c r="F94" s="240" t="s">
        <v>177</v>
      </c>
      <c r="G94" s="238"/>
      <c r="H94" s="241">
        <v>1</v>
      </c>
      <c r="I94" s="242"/>
      <c r="J94" s="238"/>
      <c r="K94" s="238"/>
      <c r="L94" s="243"/>
      <c r="M94" s="244"/>
      <c r="N94" s="245"/>
      <c r="O94" s="245"/>
      <c r="P94" s="245"/>
      <c r="Q94" s="245"/>
      <c r="R94" s="245"/>
      <c r="S94" s="245"/>
      <c r="T94" s="246"/>
      <c r="AT94" s="247" t="s">
        <v>172</v>
      </c>
      <c r="AU94" s="247" t="s">
        <v>84</v>
      </c>
      <c r="AV94" s="13" t="s">
        <v>152</v>
      </c>
      <c r="AW94" s="13" t="s">
        <v>37</v>
      </c>
      <c r="AX94" s="13" t="s">
        <v>74</v>
      </c>
      <c r="AY94" s="247" t="s">
        <v>142</v>
      </c>
    </row>
    <row r="95" spans="2:65" s="14" customFormat="1" ht="12">
      <c r="B95" s="248"/>
      <c r="C95" s="249"/>
      <c r="D95" s="217" t="s">
        <v>172</v>
      </c>
      <c r="E95" s="250" t="s">
        <v>21</v>
      </c>
      <c r="F95" s="251" t="s">
        <v>178</v>
      </c>
      <c r="G95" s="249"/>
      <c r="H95" s="252">
        <v>1</v>
      </c>
      <c r="I95" s="253"/>
      <c r="J95" s="249"/>
      <c r="K95" s="249"/>
      <c r="L95" s="254"/>
      <c r="M95" s="255"/>
      <c r="N95" s="256"/>
      <c r="O95" s="256"/>
      <c r="P95" s="256"/>
      <c r="Q95" s="256"/>
      <c r="R95" s="256"/>
      <c r="S95" s="256"/>
      <c r="T95" s="257"/>
      <c r="AT95" s="258" t="s">
        <v>172</v>
      </c>
      <c r="AU95" s="258" t="s">
        <v>84</v>
      </c>
      <c r="AV95" s="14" t="s">
        <v>151</v>
      </c>
      <c r="AW95" s="14" t="s">
        <v>37</v>
      </c>
      <c r="AX95" s="14" t="s">
        <v>82</v>
      </c>
      <c r="AY95" s="258" t="s">
        <v>142</v>
      </c>
    </row>
    <row r="96" spans="2:65" s="1" customFormat="1" ht="16.5" customHeight="1">
      <c r="B96" s="41"/>
      <c r="C96" s="205" t="s">
        <v>84</v>
      </c>
      <c r="D96" s="205" t="s">
        <v>163</v>
      </c>
      <c r="E96" s="206" t="s">
        <v>515</v>
      </c>
      <c r="F96" s="207" t="s">
        <v>516</v>
      </c>
      <c r="G96" s="208" t="s">
        <v>170</v>
      </c>
      <c r="H96" s="209">
        <v>1</v>
      </c>
      <c r="I96" s="210"/>
      <c r="J96" s="211">
        <f>ROUND(I96*H96,2)</f>
        <v>0</v>
      </c>
      <c r="K96" s="207" t="s">
        <v>21</v>
      </c>
      <c r="L96" s="212"/>
      <c r="M96" s="213" t="s">
        <v>21</v>
      </c>
      <c r="N96" s="214" t="s">
        <v>45</v>
      </c>
      <c r="O96" s="42"/>
      <c r="P96" s="202">
        <f>O96*H96</f>
        <v>0</v>
      </c>
      <c r="Q96" s="202">
        <v>4.6999999999999999E-4</v>
      </c>
      <c r="R96" s="202">
        <f>Q96*H96</f>
        <v>4.6999999999999999E-4</v>
      </c>
      <c r="S96" s="202">
        <v>0</v>
      </c>
      <c r="T96" s="203">
        <f>S96*H96</f>
        <v>0</v>
      </c>
      <c r="AR96" s="24" t="s">
        <v>166</v>
      </c>
      <c r="AT96" s="24" t="s">
        <v>163</v>
      </c>
      <c r="AU96" s="24" t="s">
        <v>84</v>
      </c>
      <c r="AY96" s="24" t="s">
        <v>142</v>
      </c>
      <c r="BE96" s="204">
        <f>IF(N96="základní",J96,0)</f>
        <v>0</v>
      </c>
      <c r="BF96" s="204">
        <f>IF(N96="snížená",J96,0)</f>
        <v>0</v>
      </c>
      <c r="BG96" s="204">
        <f>IF(N96="zákl. přenesená",J96,0)</f>
        <v>0</v>
      </c>
      <c r="BH96" s="204">
        <f>IF(N96="sníž. přenesená",J96,0)</f>
        <v>0</v>
      </c>
      <c r="BI96" s="204">
        <f>IF(N96="nulová",J96,0)</f>
        <v>0</v>
      </c>
      <c r="BJ96" s="24" t="s">
        <v>82</v>
      </c>
      <c r="BK96" s="204">
        <f>ROUND(I96*H96,2)</f>
        <v>0</v>
      </c>
      <c r="BL96" s="24" t="s">
        <v>161</v>
      </c>
      <c r="BM96" s="24" t="s">
        <v>517</v>
      </c>
    </row>
    <row r="97" spans="2:65" s="1" customFormat="1" ht="25.5" customHeight="1">
      <c r="B97" s="41"/>
      <c r="C97" s="193" t="s">
        <v>152</v>
      </c>
      <c r="D97" s="193" t="s">
        <v>147</v>
      </c>
      <c r="E97" s="194" t="s">
        <v>518</v>
      </c>
      <c r="F97" s="195" t="s">
        <v>519</v>
      </c>
      <c r="G97" s="196" t="s">
        <v>187</v>
      </c>
      <c r="H97" s="197">
        <v>0.34</v>
      </c>
      <c r="I97" s="198"/>
      <c r="J97" s="199">
        <f>ROUND(I97*H97,2)</f>
        <v>0</v>
      </c>
      <c r="K97" s="195" t="s">
        <v>247</v>
      </c>
      <c r="L97" s="61"/>
      <c r="M97" s="200" t="s">
        <v>21</v>
      </c>
      <c r="N97" s="201" t="s">
        <v>45</v>
      </c>
      <c r="O97" s="42"/>
      <c r="P97" s="202">
        <f>O97*H97</f>
        <v>0</v>
      </c>
      <c r="Q97" s="202">
        <v>3.1199999999999999E-3</v>
      </c>
      <c r="R97" s="202">
        <f>Q97*H97</f>
        <v>1.0608E-3</v>
      </c>
      <c r="S97" s="202">
        <v>0</v>
      </c>
      <c r="T97" s="203">
        <f>S97*H97</f>
        <v>0</v>
      </c>
      <c r="AR97" s="24" t="s">
        <v>161</v>
      </c>
      <c r="AT97" s="24" t="s">
        <v>147</v>
      </c>
      <c r="AU97" s="24" t="s">
        <v>84</v>
      </c>
      <c r="AY97" s="24" t="s">
        <v>142</v>
      </c>
      <c r="BE97" s="204">
        <f>IF(N97="základní",J97,0)</f>
        <v>0</v>
      </c>
      <c r="BF97" s="204">
        <f>IF(N97="snížená",J97,0)</f>
        <v>0</v>
      </c>
      <c r="BG97" s="204">
        <f>IF(N97="zákl. přenesená",J97,0)</f>
        <v>0</v>
      </c>
      <c r="BH97" s="204">
        <f>IF(N97="sníž. přenesená",J97,0)</f>
        <v>0</v>
      </c>
      <c r="BI97" s="204">
        <f>IF(N97="nulová",J97,0)</f>
        <v>0</v>
      </c>
      <c r="BJ97" s="24" t="s">
        <v>82</v>
      </c>
      <c r="BK97" s="204">
        <f>ROUND(I97*H97,2)</f>
        <v>0</v>
      </c>
      <c r="BL97" s="24" t="s">
        <v>161</v>
      </c>
      <c r="BM97" s="24" t="s">
        <v>520</v>
      </c>
    </row>
    <row r="98" spans="2:65" s="11" customFormat="1" ht="12">
      <c r="B98" s="215"/>
      <c r="C98" s="216"/>
      <c r="D98" s="217" t="s">
        <v>172</v>
      </c>
      <c r="E98" s="218" t="s">
        <v>21</v>
      </c>
      <c r="F98" s="219" t="s">
        <v>521</v>
      </c>
      <c r="G98" s="216"/>
      <c r="H98" s="218" t="s">
        <v>21</v>
      </c>
      <c r="I98" s="220"/>
      <c r="J98" s="216"/>
      <c r="K98" s="216"/>
      <c r="L98" s="221"/>
      <c r="M98" s="222"/>
      <c r="N98" s="223"/>
      <c r="O98" s="223"/>
      <c r="P98" s="223"/>
      <c r="Q98" s="223"/>
      <c r="R98" s="223"/>
      <c r="S98" s="223"/>
      <c r="T98" s="224"/>
      <c r="AT98" s="225" t="s">
        <v>172</v>
      </c>
      <c r="AU98" s="225" t="s">
        <v>84</v>
      </c>
      <c r="AV98" s="11" t="s">
        <v>82</v>
      </c>
      <c r="AW98" s="11" t="s">
        <v>37</v>
      </c>
      <c r="AX98" s="11" t="s">
        <v>74</v>
      </c>
      <c r="AY98" s="225" t="s">
        <v>142</v>
      </c>
    </row>
    <row r="99" spans="2:65" s="12" customFormat="1" ht="12">
      <c r="B99" s="226"/>
      <c r="C99" s="227"/>
      <c r="D99" s="217" t="s">
        <v>172</v>
      </c>
      <c r="E99" s="228" t="s">
        <v>21</v>
      </c>
      <c r="F99" s="229" t="s">
        <v>21</v>
      </c>
      <c r="G99" s="227"/>
      <c r="H99" s="230">
        <v>0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AT99" s="236" t="s">
        <v>172</v>
      </c>
      <c r="AU99" s="236" t="s">
        <v>84</v>
      </c>
      <c r="AV99" s="12" t="s">
        <v>84</v>
      </c>
      <c r="AW99" s="12" t="s">
        <v>37</v>
      </c>
      <c r="AX99" s="12" t="s">
        <v>74</v>
      </c>
      <c r="AY99" s="236" t="s">
        <v>142</v>
      </c>
    </row>
    <row r="100" spans="2:65" s="11" customFormat="1" ht="12">
      <c r="B100" s="215"/>
      <c r="C100" s="216"/>
      <c r="D100" s="217" t="s">
        <v>172</v>
      </c>
      <c r="E100" s="218" t="s">
        <v>21</v>
      </c>
      <c r="F100" s="219" t="s">
        <v>190</v>
      </c>
      <c r="G100" s="216"/>
      <c r="H100" s="218" t="s">
        <v>21</v>
      </c>
      <c r="I100" s="220"/>
      <c r="J100" s="216"/>
      <c r="K100" s="216"/>
      <c r="L100" s="221"/>
      <c r="M100" s="222"/>
      <c r="N100" s="223"/>
      <c r="O100" s="223"/>
      <c r="P100" s="223"/>
      <c r="Q100" s="223"/>
      <c r="R100" s="223"/>
      <c r="S100" s="223"/>
      <c r="T100" s="224"/>
      <c r="AT100" s="225" t="s">
        <v>172</v>
      </c>
      <c r="AU100" s="225" t="s">
        <v>84</v>
      </c>
      <c r="AV100" s="11" t="s">
        <v>82</v>
      </c>
      <c r="AW100" s="11" t="s">
        <v>37</v>
      </c>
      <c r="AX100" s="11" t="s">
        <v>74</v>
      </c>
      <c r="AY100" s="225" t="s">
        <v>142</v>
      </c>
    </row>
    <row r="101" spans="2:65" s="11" customFormat="1" ht="12">
      <c r="B101" s="215"/>
      <c r="C101" s="216"/>
      <c r="D101" s="217" t="s">
        <v>172</v>
      </c>
      <c r="E101" s="218" t="s">
        <v>21</v>
      </c>
      <c r="F101" s="219" t="s">
        <v>514</v>
      </c>
      <c r="G101" s="216"/>
      <c r="H101" s="218" t="s">
        <v>21</v>
      </c>
      <c r="I101" s="220"/>
      <c r="J101" s="216"/>
      <c r="K101" s="216"/>
      <c r="L101" s="221"/>
      <c r="M101" s="222"/>
      <c r="N101" s="223"/>
      <c r="O101" s="223"/>
      <c r="P101" s="223"/>
      <c r="Q101" s="223"/>
      <c r="R101" s="223"/>
      <c r="S101" s="223"/>
      <c r="T101" s="224"/>
      <c r="AT101" s="225" t="s">
        <v>172</v>
      </c>
      <c r="AU101" s="225" t="s">
        <v>84</v>
      </c>
      <c r="AV101" s="11" t="s">
        <v>82</v>
      </c>
      <c r="AW101" s="11" t="s">
        <v>37</v>
      </c>
      <c r="AX101" s="11" t="s">
        <v>74</v>
      </c>
      <c r="AY101" s="225" t="s">
        <v>142</v>
      </c>
    </row>
    <row r="102" spans="2:65" s="12" customFormat="1" ht="12">
      <c r="B102" s="226"/>
      <c r="C102" s="227"/>
      <c r="D102" s="217" t="s">
        <v>172</v>
      </c>
      <c r="E102" s="228" t="s">
        <v>21</v>
      </c>
      <c r="F102" s="229" t="s">
        <v>522</v>
      </c>
      <c r="G102" s="227"/>
      <c r="H102" s="230">
        <v>0.34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AT102" s="236" t="s">
        <v>172</v>
      </c>
      <c r="AU102" s="236" t="s">
        <v>84</v>
      </c>
      <c r="AV102" s="12" t="s">
        <v>84</v>
      </c>
      <c r="AW102" s="12" t="s">
        <v>37</v>
      </c>
      <c r="AX102" s="12" t="s">
        <v>74</v>
      </c>
      <c r="AY102" s="236" t="s">
        <v>142</v>
      </c>
    </row>
    <row r="103" spans="2:65" s="13" customFormat="1" ht="12">
      <c r="B103" s="237"/>
      <c r="C103" s="238"/>
      <c r="D103" s="217" t="s">
        <v>172</v>
      </c>
      <c r="E103" s="239" t="s">
        <v>21</v>
      </c>
      <c r="F103" s="240" t="s">
        <v>177</v>
      </c>
      <c r="G103" s="238"/>
      <c r="H103" s="241">
        <v>0.34</v>
      </c>
      <c r="I103" s="242"/>
      <c r="J103" s="238"/>
      <c r="K103" s="238"/>
      <c r="L103" s="243"/>
      <c r="M103" s="244"/>
      <c r="N103" s="245"/>
      <c r="O103" s="245"/>
      <c r="P103" s="245"/>
      <c r="Q103" s="245"/>
      <c r="R103" s="245"/>
      <c r="S103" s="245"/>
      <c r="T103" s="246"/>
      <c r="AT103" s="247" t="s">
        <v>172</v>
      </c>
      <c r="AU103" s="247" t="s">
        <v>84</v>
      </c>
      <c r="AV103" s="13" t="s">
        <v>152</v>
      </c>
      <c r="AW103" s="13" t="s">
        <v>37</v>
      </c>
      <c r="AX103" s="13" t="s">
        <v>74</v>
      </c>
      <c r="AY103" s="247" t="s">
        <v>142</v>
      </c>
    </row>
    <row r="104" spans="2:65" s="14" customFormat="1" ht="12">
      <c r="B104" s="248"/>
      <c r="C104" s="249"/>
      <c r="D104" s="217" t="s">
        <v>172</v>
      </c>
      <c r="E104" s="250" t="s">
        <v>21</v>
      </c>
      <c r="F104" s="251" t="s">
        <v>178</v>
      </c>
      <c r="G104" s="249"/>
      <c r="H104" s="252">
        <v>0.34</v>
      </c>
      <c r="I104" s="253"/>
      <c r="J104" s="249"/>
      <c r="K104" s="249"/>
      <c r="L104" s="254"/>
      <c r="M104" s="255"/>
      <c r="N104" s="256"/>
      <c r="O104" s="256"/>
      <c r="P104" s="256"/>
      <c r="Q104" s="256"/>
      <c r="R104" s="256"/>
      <c r="S104" s="256"/>
      <c r="T104" s="257"/>
      <c r="AT104" s="258" t="s">
        <v>172</v>
      </c>
      <c r="AU104" s="258" t="s">
        <v>84</v>
      </c>
      <c r="AV104" s="14" t="s">
        <v>151</v>
      </c>
      <c r="AW104" s="14" t="s">
        <v>37</v>
      </c>
      <c r="AX104" s="14" t="s">
        <v>82</v>
      </c>
      <c r="AY104" s="258" t="s">
        <v>142</v>
      </c>
    </row>
    <row r="105" spans="2:65" s="1" customFormat="1" ht="38.25" customHeight="1">
      <c r="B105" s="41"/>
      <c r="C105" s="193" t="s">
        <v>151</v>
      </c>
      <c r="D105" s="193" t="s">
        <v>147</v>
      </c>
      <c r="E105" s="194" t="s">
        <v>523</v>
      </c>
      <c r="F105" s="195" t="s">
        <v>524</v>
      </c>
      <c r="G105" s="196" t="s">
        <v>246</v>
      </c>
      <c r="H105" s="197">
        <v>2E-3</v>
      </c>
      <c r="I105" s="198"/>
      <c r="J105" s="199">
        <f>ROUND(I105*H105,2)</f>
        <v>0</v>
      </c>
      <c r="K105" s="195" t="s">
        <v>247</v>
      </c>
      <c r="L105" s="61"/>
      <c r="M105" s="200" t="s">
        <v>21</v>
      </c>
      <c r="N105" s="201" t="s">
        <v>45</v>
      </c>
      <c r="O105" s="42"/>
      <c r="P105" s="202">
        <f>O105*H105</f>
        <v>0</v>
      </c>
      <c r="Q105" s="202">
        <v>0</v>
      </c>
      <c r="R105" s="202">
        <f>Q105*H105</f>
        <v>0</v>
      </c>
      <c r="S105" s="202">
        <v>0</v>
      </c>
      <c r="T105" s="203">
        <f>S105*H105</f>
        <v>0</v>
      </c>
      <c r="AR105" s="24" t="s">
        <v>161</v>
      </c>
      <c r="AT105" s="24" t="s">
        <v>147</v>
      </c>
      <c r="AU105" s="24" t="s">
        <v>84</v>
      </c>
      <c r="AY105" s="24" t="s">
        <v>142</v>
      </c>
      <c r="BE105" s="204">
        <f>IF(N105="základní",J105,0)</f>
        <v>0</v>
      </c>
      <c r="BF105" s="204">
        <f>IF(N105="snížená",J105,0)</f>
        <v>0</v>
      </c>
      <c r="BG105" s="204">
        <f>IF(N105="zákl. přenesená",J105,0)</f>
        <v>0</v>
      </c>
      <c r="BH105" s="204">
        <f>IF(N105="sníž. přenesená",J105,0)</f>
        <v>0</v>
      </c>
      <c r="BI105" s="204">
        <f>IF(N105="nulová",J105,0)</f>
        <v>0</v>
      </c>
      <c r="BJ105" s="24" t="s">
        <v>82</v>
      </c>
      <c r="BK105" s="204">
        <f>ROUND(I105*H105,2)</f>
        <v>0</v>
      </c>
      <c r="BL105" s="24" t="s">
        <v>161</v>
      </c>
      <c r="BM105" s="24" t="s">
        <v>525</v>
      </c>
    </row>
    <row r="106" spans="2:65" s="10" customFormat="1" ht="29.85" customHeight="1">
      <c r="B106" s="177"/>
      <c r="C106" s="178"/>
      <c r="D106" s="179" t="s">
        <v>73</v>
      </c>
      <c r="E106" s="191" t="s">
        <v>526</v>
      </c>
      <c r="F106" s="191" t="s">
        <v>527</v>
      </c>
      <c r="G106" s="178"/>
      <c r="H106" s="178"/>
      <c r="I106" s="181"/>
      <c r="J106" s="192">
        <f>BK106</f>
        <v>0</v>
      </c>
      <c r="K106" s="178"/>
      <c r="L106" s="183"/>
      <c r="M106" s="184"/>
      <c r="N106" s="185"/>
      <c r="O106" s="185"/>
      <c r="P106" s="186">
        <f>SUM(P107:P123)</f>
        <v>0</v>
      </c>
      <c r="Q106" s="185"/>
      <c r="R106" s="186">
        <f>SUM(R107:R123)</f>
        <v>1.2721150000000001</v>
      </c>
      <c r="S106" s="185"/>
      <c r="T106" s="187">
        <f>SUM(T107:T123)</f>
        <v>0</v>
      </c>
      <c r="AR106" s="188" t="s">
        <v>84</v>
      </c>
      <c r="AT106" s="189" t="s">
        <v>73</v>
      </c>
      <c r="AU106" s="189" t="s">
        <v>82</v>
      </c>
      <c r="AY106" s="188" t="s">
        <v>142</v>
      </c>
      <c r="BK106" s="190">
        <f>SUM(BK107:BK123)</f>
        <v>0</v>
      </c>
    </row>
    <row r="107" spans="2:65" s="1" customFormat="1" ht="38.25" customHeight="1">
      <c r="B107" s="41"/>
      <c r="C107" s="193" t="s">
        <v>179</v>
      </c>
      <c r="D107" s="193" t="s">
        <v>147</v>
      </c>
      <c r="E107" s="194" t="s">
        <v>528</v>
      </c>
      <c r="F107" s="195" t="s">
        <v>529</v>
      </c>
      <c r="G107" s="196" t="s">
        <v>530</v>
      </c>
      <c r="H107" s="197">
        <v>57.2</v>
      </c>
      <c r="I107" s="198"/>
      <c r="J107" s="199">
        <f>ROUND(I107*H107,2)</f>
        <v>0</v>
      </c>
      <c r="K107" s="195" t="s">
        <v>247</v>
      </c>
      <c r="L107" s="61"/>
      <c r="M107" s="200" t="s">
        <v>21</v>
      </c>
      <c r="N107" s="201" t="s">
        <v>45</v>
      </c>
      <c r="O107" s="42"/>
      <c r="P107" s="202">
        <f>O107*H107</f>
        <v>0</v>
      </c>
      <c r="Q107" s="202">
        <v>1.7000000000000001E-2</v>
      </c>
      <c r="R107" s="202">
        <f>Q107*H107</f>
        <v>0.97240000000000015</v>
      </c>
      <c r="S107" s="202">
        <v>0</v>
      </c>
      <c r="T107" s="203">
        <f>S107*H107</f>
        <v>0</v>
      </c>
      <c r="AR107" s="24" t="s">
        <v>161</v>
      </c>
      <c r="AT107" s="24" t="s">
        <v>147</v>
      </c>
      <c r="AU107" s="24" t="s">
        <v>84</v>
      </c>
      <c r="AY107" s="24" t="s">
        <v>142</v>
      </c>
      <c r="BE107" s="204">
        <f>IF(N107="základní",J107,0)</f>
        <v>0</v>
      </c>
      <c r="BF107" s="204">
        <f>IF(N107="snížená",J107,0)</f>
        <v>0</v>
      </c>
      <c r="BG107" s="204">
        <f>IF(N107="zákl. přenesená",J107,0)</f>
        <v>0</v>
      </c>
      <c r="BH107" s="204">
        <f>IF(N107="sníž. přenesená",J107,0)</f>
        <v>0</v>
      </c>
      <c r="BI107" s="204">
        <f>IF(N107="nulová",J107,0)</f>
        <v>0</v>
      </c>
      <c r="BJ107" s="24" t="s">
        <v>82</v>
      </c>
      <c r="BK107" s="204">
        <f>ROUND(I107*H107,2)</f>
        <v>0</v>
      </c>
      <c r="BL107" s="24" t="s">
        <v>161</v>
      </c>
      <c r="BM107" s="24" t="s">
        <v>531</v>
      </c>
    </row>
    <row r="108" spans="2:65" s="11" customFormat="1" ht="12">
      <c r="B108" s="215"/>
      <c r="C108" s="216"/>
      <c r="D108" s="217" t="s">
        <v>172</v>
      </c>
      <c r="E108" s="218" t="s">
        <v>21</v>
      </c>
      <c r="F108" s="219" t="s">
        <v>532</v>
      </c>
      <c r="G108" s="216"/>
      <c r="H108" s="218" t="s">
        <v>21</v>
      </c>
      <c r="I108" s="220"/>
      <c r="J108" s="216"/>
      <c r="K108" s="216"/>
      <c r="L108" s="221"/>
      <c r="M108" s="222"/>
      <c r="N108" s="223"/>
      <c r="O108" s="223"/>
      <c r="P108" s="223"/>
      <c r="Q108" s="223"/>
      <c r="R108" s="223"/>
      <c r="S108" s="223"/>
      <c r="T108" s="224"/>
      <c r="AT108" s="225" t="s">
        <v>172</v>
      </c>
      <c r="AU108" s="225" t="s">
        <v>84</v>
      </c>
      <c r="AV108" s="11" t="s">
        <v>82</v>
      </c>
      <c r="AW108" s="11" t="s">
        <v>37</v>
      </c>
      <c r="AX108" s="11" t="s">
        <v>74</v>
      </c>
      <c r="AY108" s="225" t="s">
        <v>142</v>
      </c>
    </row>
    <row r="109" spans="2:65" s="12" customFormat="1" ht="12">
      <c r="B109" s="226"/>
      <c r="C109" s="227"/>
      <c r="D109" s="217" t="s">
        <v>172</v>
      </c>
      <c r="E109" s="228" t="s">
        <v>21</v>
      </c>
      <c r="F109" s="229" t="s">
        <v>21</v>
      </c>
      <c r="G109" s="227"/>
      <c r="H109" s="230">
        <v>0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AT109" s="236" t="s">
        <v>172</v>
      </c>
      <c r="AU109" s="236" t="s">
        <v>84</v>
      </c>
      <c r="AV109" s="12" t="s">
        <v>84</v>
      </c>
      <c r="AW109" s="12" t="s">
        <v>37</v>
      </c>
      <c r="AX109" s="12" t="s">
        <v>74</v>
      </c>
      <c r="AY109" s="236" t="s">
        <v>142</v>
      </c>
    </row>
    <row r="110" spans="2:65" s="11" customFormat="1" ht="12">
      <c r="B110" s="215"/>
      <c r="C110" s="216"/>
      <c r="D110" s="217" t="s">
        <v>172</v>
      </c>
      <c r="E110" s="218" t="s">
        <v>21</v>
      </c>
      <c r="F110" s="219" t="s">
        <v>190</v>
      </c>
      <c r="G110" s="216"/>
      <c r="H110" s="218" t="s">
        <v>21</v>
      </c>
      <c r="I110" s="220"/>
      <c r="J110" s="216"/>
      <c r="K110" s="216"/>
      <c r="L110" s="221"/>
      <c r="M110" s="222"/>
      <c r="N110" s="223"/>
      <c r="O110" s="223"/>
      <c r="P110" s="223"/>
      <c r="Q110" s="223"/>
      <c r="R110" s="223"/>
      <c r="S110" s="223"/>
      <c r="T110" s="224"/>
      <c r="AT110" s="225" t="s">
        <v>172</v>
      </c>
      <c r="AU110" s="225" t="s">
        <v>84</v>
      </c>
      <c r="AV110" s="11" t="s">
        <v>82</v>
      </c>
      <c r="AW110" s="11" t="s">
        <v>37</v>
      </c>
      <c r="AX110" s="11" t="s">
        <v>74</v>
      </c>
      <c r="AY110" s="225" t="s">
        <v>142</v>
      </c>
    </row>
    <row r="111" spans="2:65" s="11" customFormat="1" ht="12">
      <c r="B111" s="215"/>
      <c r="C111" s="216"/>
      <c r="D111" s="217" t="s">
        <v>172</v>
      </c>
      <c r="E111" s="218" t="s">
        <v>21</v>
      </c>
      <c r="F111" s="219" t="s">
        <v>514</v>
      </c>
      <c r="G111" s="216"/>
      <c r="H111" s="218" t="s">
        <v>21</v>
      </c>
      <c r="I111" s="220"/>
      <c r="J111" s="216"/>
      <c r="K111" s="216"/>
      <c r="L111" s="221"/>
      <c r="M111" s="222"/>
      <c r="N111" s="223"/>
      <c r="O111" s="223"/>
      <c r="P111" s="223"/>
      <c r="Q111" s="223"/>
      <c r="R111" s="223"/>
      <c r="S111" s="223"/>
      <c r="T111" s="224"/>
      <c r="AT111" s="225" t="s">
        <v>172</v>
      </c>
      <c r="AU111" s="225" t="s">
        <v>84</v>
      </c>
      <c r="AV111" s="11" t="s">
        <v>82</v>
      </c>
      <c r="AW111" s="11" t="s">
        <v>37</v>
      </c>
      <c r="AX111" s="11" t="s">
        <v>74</v>
      </c>
      <c r="AY111" s="225" t="s">
        <v>142</v>
      </c>
    </row>
    <row r="112" spans="2:65" s="12" customFormat="1" ht="12">
      <c r="B112" s="226"/>
      <c r="C112" s="227"/>
      <c r="D112" s="217" t="s">
        <v>172</v>
      </c>
      <c r="E112" s="228" t="s">
        <v>21</v>
      </c>
      <c r="F112" s="229" t="s">
        <v>533</v>
      </c>
      <c r="G112" s="227"/>
      <c r="H112" s="230">
        <v>57.2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AT112" s="236" t="s">
        <v>172</v>
      </c>
      <c r="AU112" s="236" t="s">
        <v>84</v>
      </c>
      <c r="AV112" s="12" t="s">
        <v>84</v>
      </c>
      <c r="AW112" s="12" t="s">
        <v>37</v>
      </c>
      <c r="AX112" s="12" t="s">
        <v>74</v>
      </c>
      <c r="AY112" s="236" t="s">
        <v>142</v>
      </c>
    </row>
    <row r="113" spans="2:65" s="13" customFormat="1" ht="12">
      <c r="B113" s="237"/>
      <c r="C113" s="238"/>
      <c r="D113" s="217" t="s">
        <v>172</v>
      </c>
      <c r="E113" s="239" t="s">
        <v>21</v>
      </c>
      <c r="F113" s="240" t="s">
        <v>177</v>
      </c>
      <c r="G113" s="238"/>
      <c r="H113" s="241">
        <v>57.2</v>
      </c>
      <c r="I113" s="242"/>
      <c r="J113" s="238"/>
      <c r="K113" s="238"/>
      <c r="L113" s="243"/>
      <c r="M113" s="244"/>
      <c r="N113" s="245"/>
      <c r="O113" s="245"/>
      <c r="P113" s="245"/>
      <c r="Q113" s="245"/>
      <c r="R113" s="245"/>
      <c r="S113" s="245"/>
      <c r="T113" s="246"/>
      <c r="AT113" s="247" t="s">
        <v>172</v>
      </c>
      <c r="AU113" s="247" t="s">
        <v>84</v>
      </c>
      <c r="AV113" s="13" t="s">
        <v>152</v>
      </c>
      <c r="AW113" s="13" t="s">
        <v>37</v>
      </c>
      <c r="AX113" s="13" t="s">
        <v>74</v>
      </c>
      <c r="AY113" s="247" t="s">
        <v>142</v>
      </c>
    </row>
    <row r="114" spans="2:65" s="14" customFormat="1" ht="12">
      <c r="B114" s="248"/>
      <c r="C114" s="249"/>
      <c r="D114" s="217" t="s">
        <v>172</v>
      </c>
      <c r="E114" s="250" t="s">
        <v>21</v>
      </c>
      <c r="F114" s="251" t="s">
        <v>178</v>
      </c>
      <c r="G114" s="249"/>
      <c r="H114" s="252">
        <v>57.2</v>
      </c>
      <c r="I114" s="253"/>
      <c r="J114" s="249"/>
      <c r="K114" s="249"/>
      <c r="L114" s="254"/>
      <c r="M114" s="255"/>
      <c r="N114" s="256"/>
      <c r="O114" s="256"/>
      <c r="P114" s="256"/>
      <c r="Q114" s="256"/>
      <c r="R114" s="256"/>
      <c r="S114" s="256"/>
      <c r="T114" s="257"/>
      <c r="AT114" s="258" t="s">
        <v>172</v>
      </c>
      <c r="AU114" s="258" t="s">
        <v>84</v>
      </c>
      <c r="AV114" s="14" t="s">
        <v>151</v>
      </c>
      <c r="AW114" s="14" t="s">
        <v>37</v>
      </c>
      <c r="AX114" s="14" t="s">
        <v>82</v>
      </c>
      <c r="AY114" s="258" t="s">
        <v>142</v>
      </c>
    </row>
    <row r="115" spans="2:65" s="1" customFormat="1" ht="51" customHeight="1">
      <c r="B115" s="41"/>
      <c r="C115" s="193" t="s">
        <v>184</v>
      </c>
      <c r="D115" s="193" t="s">
        <v>147</v>
      </c>
      <c r="E115" s="194" t="s">
        <v>534</v>
      </c>
      <c r="F115" s="195" t="s">
        <v>535</v>
      </c>
      <c r="G115" s="196" t="s">
        <v>530</v>
      </c>
      <c r="H115" s="197">
        <v>15.9</v>
      </c>
      <c r="I115" s="198"/>
      <c r="J115" s="199">
        <f>ROUND(I115*H115,2)</f>
        <v>0</v>
      </c>
      <c r="K115" s="195" t="s">
        <v>21</v>
      </c>
      <c r="L115" s="61"/>
      <c r="M115" s="200" t="s">
        <v>21</v>
      </c>
      <c r="N115" s="201" t="s">
        <v>45</v>
      </c>
      <c r="O115" s="42"/>
      <c r="P115" s="202">
        <f>O115*H115</f>
        <v>0</v>
      </c>
      <c r="Q115" s="202">
        <v>1.8849999999999999E-2</v>
      </c>
      <c r="R115" s="202">
        <f>Q115*H115</f>
        <v>0.29971500000000001</v>
      </c>
      <c r="S115" s="202">
        <v>0</v>
      </c>
      <c r="T115" s="203">
        <f>S115*H115</f>
        <v>0</v>
      </c>
      <c r="AR115" s="24" t="s">
        <v>82</v>
      </c>
      <c r="AT115" s="24" t="s">
        <v>147</v>
      </c>
      <c r="AU115" s="24" t="s">
        <v>84</v>
      </c>
      <c r="AY115" s="24" t="s">
        <v>142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24" t="s">
        <v>82</v>
      </c>
      <c r="BK115" s="204">
        <f>ROUND(I115*H115,2)</f>
        <v>0</v>
      </c>
      <c r="BL115" s="24" t="s">
        <v>82</v>
      </c>
      <c r="BM115" s="24" t="s">
        <v>536</v>
      </c>
    </row>
    <row r="116" spans="2:65" s="11" customFormat="1" ht="12">
      <c r="B116" s="215"/>
      <c r="C116" s="216"/>
      <c r="D116" s="217" t="s">
        <v>172</v>
      </c>
      <c r="E116" s="218" t="s">
        <v>21</v>
      </c>
      <c r="F116" s="219" t="s">
        <v>537</v>
      </c>
      <c r="G116" s="216"/>
      <c r="H116" s="218" t="s">
        <v>21</v>
      </c>
      <c r="I116" s="220"/>
      <c r="J116" s="216"/>
      <c r="K116" s="216"/>
      <c r="L116" s="221"/>
      <c r="M116" s="222"/>
      <c r="N116" s="223"/>
      <c r="O116" s="223"/>
      <c r="P116" s="223"/>
      <c r="Q116" s="223"/>
      <c r="R116" s="223"/>
      <c r="S116" s="223"/>
      <c r="T116" s="224"/>
      <c r="AT116" s="225" t="s">
        <v>172</v>
      </c>
      <c r="AU116" s="225" t="s">
        <v>84</v>
      </c>
      <c r="AV116" s="11" t="s">
        <v>82</v>
      </c>
      <c r="AW116" s="11" t="s">
        <v>37</v>
      </c>
      <c r="AX116" s="11" t="s">
        <v>74</v>
      </c>
      <c r="AY116" s="225" t="s">
        <v>142</v>
      </c>
    </row>
    <row r="117" spans="2:65" s="12" customFormat="1" ht="12">
      <c r="B117" s="226"/>
      <c r="C117" s="227"/>
      <c r="D117" s="217" t="s">
        <v>172</v>
      </c>
      <c r="E117" s="228" t="s">
        <v>21</v>
      </c>
      <c r="F117" s="229" t="s">
        <v>21</v>
      </c>
      <c r="G117" s="227"/>
      <c r="H117" s="230">
        <v>0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AT117" s="236" t="s">
        <v>172</v>
      </c>
      <c r="AU117" s="236" t="s">
        <v>84</v>
      </c>
      <c r="AV117" s="12" t="s">
        <v>84</v>
      </c>
      <c r="AW117" s="12" t="s">
        <v>37</v>
      </c>
      <c r="AX117" s="12" t="s">
        <v>74</v>
      </c>
      <c r="AY117" s="236" t="s">
        <v>142</v>
      </c>
    </row>
    <row r="118" spans="2:65" s="11" customFormat="1" ht="12">
      <c r="B118" s="215"/>
      <c r="C118" s="216"/>
      <c r="D118" s="217" t="s">
        <v>172</v>
      </c>
      <c r="E118" s="218" t="s">
        <v>21</v>
      </c>
      <c r="F118" s="219" t="s">
        <v>190</v>
      </c>
      <c r="G118" s="216"/>
      <c r="H118" s="218" t="s">
        <v>21</v>
      </c>
      <c r="I118" s="220"/>
      <c r="J118" s="216"/>
      <c r="K118" s="216"/>
      <c r="L118" s="221"/>
      <c r="M118" s="222"/>
      <c r="N118" s="223"/>
      <c r="O118" s="223"/>
      <c r="P118" s="223"/>
      <c r="Q118" s="223"/>
      <c r="R118" s="223"/>
      <c r="S118" s="223"/>
      <c r="T118" s="224"/>
      <c r="AT118" s="225" t="s">
        <v>172</v>
      </c>
      <c r="AU118" s="225" t="s">
        <v>84</v>
      </c>
      <c r="AV118" s="11" t="s">
        <v>82</v>
      </c>
      <c r="AW118" s="11" t="s">
        <v>37</v>
      </c>
      <c r="AX118" s="11" t="s">
        <v>74</v>
      </c>
      <c r="AY118" s="225" t="s">
        <v>142</v>
      </c>
    </row>
    <row r="119" spans="2:65" s="11" customFormat="1" ht="12">
      <c r="B119" s="215"/>
      <c r="C119" s="216"/>
      <c r="D119" s="217" t="s">
        <v>172</v>
      </c>
      <c r="E119" s="218" t="s">
        <v>21</v>
      </c>
      <c r="F119" s="219" t="s">
        <v>514</v>
      </c>
      <c r="G119" s="216"/>
      <c r="H119" s="218" t="s">
        <v>21</v>
      </c>
      <c r="I119" s="220"/>
      <c r="J119" s="216"/>
      <c r="K119" s="216"/>
      <c r="L119" s="221"/>
      <c r="M119" s="222"/>
      <c r="N119" s="223"/>
      <c r="O119" s="223"/>
      <c r="P119" s="223"/>
      <c r="Q119" s="223"/>
      <c r="R119" s="223"/>
      <c r="S119" s="223"/>
      <c r="T119" s="224"/>
      <c r="AT119" s="225" t="s">
        <v>172</v>
      </c>
      <c r="AU119" s="225" t="s">
        <v>84</v>
      </c>
      <c r="AV119" s="11" t="s">
        <v>82</v>
      </c>
      <c r="AW119" s="11" t="s">
        <v>37</v>
      </c>
      <c r="AX119" s="11" t="s">
        <v>74</v>
      </c>
      <c r="AY119" s="225" t="s">
        <v>142</v>
      </c>
    </row>
    <row r="120" spans="2:65" s="12" customFormat="1" ht="12">
      <c r="B120" s="226"/>
      <c r="C120" s="227"/>
      <c r="D120" s="217" t="s">
        <v>172</v>
      </c>
      <c r="E120" s="228" t="s">
        <v>21</v>
      </c>
      <c r="F120" s="229" t="s">
        <v>538</v>
      </c>
      <c r="G120" s="227"/>
      <c r="H120" s="230">
        <v>15.9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AT120" s="236" t="s">
        <v>172</v>
      </c>
      <c r="AU120" s="236" t="s">
        <v>84</v>
      </c>
      <c r="AV120" s="12" t="s">
        <v>84</v>
      </c>
      <c r="AW120" s="12" t="s">
        <v>37</v>
      </c>
      <c r="AX120" s="12" t="s">
        <v>74</v>
      </c>
      <c r="AY120" s="236" t="s">
        <v>142</v>
      </c>
    </row>
    <row r="121" spans="2:65" s="13" customFormat="1" ht="12">
      <c r="B121" s="237"/>
      <c r="C121" s="238"/>
      <c r="D121" s="217" t="s">
        <v>172</v>
      </c>
      <c r="E121" s="239" t="s">
        <v>21</v>
      </c>
      <c r="F121" s="240" t="s">
        <v>177</v>
      </c>
      <c r="G121" s="238"/>
      <c r="H121" s="241">
        <v>15.9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AT121" s="247" t="s">
        <v>172</v>
      </c>
      <c r="AU121" s="247" t="s">
        <v>84</v>
      </c>
      <c r="AV121" s="13" t="s">
        <v>152</v>
      </c>
      <c r="AW121" s="13" t="s">
        <v>37</v>
      </c>
      <c r="AX121" s="13" t="s">
        <v>74</v>
      </c>
      <c r="AY121" s="247" t="s">
        <v>142</v>
      </c>
    </row>
    <row r="122" spans="2:65" s="14" customFormat="1" ht="12">
      <c r="B122" s="248"/>
      <c r="C122" s="249"/>
      <c r="D122" s="217" t="s">
        <v>172</v>
      </c>
      <c r="E122" s="250" t="s">
        <v>21</v>
      </c>
      <c r="F122" s="251" t="s">
        <v>178</v>
      </c>
      <c r="G122" s="249"/>
      <c r="H122" s="252">
        <v>15.9</v>
      </c>
      <c r="I122" s="253"/>
      <c r="J122" s="249"/>
      <c r="K122" s="249"/>
      <c r="L122" s="254"/>
      <c r="M122" s="255"/>
      <c r="N122" s="256"/>
      <c r="O122" s="256"/>
      <c r="P122" s="256"/>
      <c r="Q122" s="256"/>
      <c r="R122" s="256"/>
      <c r="S122" s="256"/>
      <c r="T122" s="257"/>
      <c r="AT122" s="258" t="s">
        <v>172</v>
      </c>
      <c r="AU122" s="258" t="s">
        <v>84</v>
      </c>
      <c r="AV122" s="14" t="s">
        <v>151</v>
      </c>
      <c r="AW122" s="14" t="s">
        <v>37</v>
      </c>
      <c r="AX122" s="14" t="s">
        <v>82</v>
      </c>
      <c r="AY122" s="258" t="s">
        <v>142</v>
      </c>
    </row>
    <row r="123" spans="2:65" s="1" customFormat="1" ht="51" customHeight="1">
      <c r="B123" s="41"/>
      <c r="C123" s="193" t="s">
        <v>193</v>
      </c>
      <c r="D123" s="193" t="s">
        <v>147</v>
      </c>
      <c r="E123" s="194" t="s">
        <v>539</v>
      </c>
      <c r="F123" s="195" t="s">
        <v>540</v>
      </c>
      <c r="G123" s="196" t="s">
        <v>246</v>
      </c>
      <c r="H123" s="197">
        <v>0.97199999999999998</v>
      </c>
      <c r="I123" s="198"/>
      <c r="J123" s="199">
        <f>ROUND(I123*H123,2)</f>
        <v>0</v>
      </c>
      <c r="K123" s="195" t="s">
        <v>247</v>
      </c>
      <c r="L123" s="61"/>
      <c r="M123" s="200" t="s">
        <v>21</v>
      </c>
      <c r="N123" s="201" t="s">
        <v>45</v>
      </c>
      <c r="O123" s="42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AR123" s="24" t="s">
        <v>161</v>
      </c>
      <c r="AT123" s="24" t="s">
        <v>147</v>
      </c>
      <c r="AU123" s="24" t="s">
        <v>84</v>
      </c>
      <c r="AY123" s="24" t="s">
        <v>142</v>
      </c>
      <c r="BE123" s="204">
        <f>IF(N123="základní",J123,0)</f>
        <v>0</v>
      </c>
      <c r="BF123" s="204">
        <f>IF(N123="snížená",J123,0)</f>
        <v>0</v>
      </c>
      <c r="BG123" s="204">
        <f>IF(N123="zákl. přenesená",J123,0)</f>
        <v>0</v>
      </c>
      <c r="BH123" s="204">
        <f>IF(N123="sníž. přenesená",J123,0)</f>
        <v>0</v>
      </c>
      <c r="BI123" s="204">
        <f>IF(N123="nulová",J123,0)</f>
        <v>0</v>
      </c>
      <c r="BJ123" s="24" t="s">
        <v>82</v>
      </c>
      <c r="BK123" s="204">
        <f>ROUND(I123*H123,2)</f>
        <v>0</v>
      </c>
      <c r="BL123" s="24" t="s">
        <v>161</v>
      </c>
      <c r="BM123" s="24" t="s">
        <v>541</v>
      </c>
    </row>
    <row r="124" spans="2:65" s="10" customFormat="1" ht="29.85" customHeight="1">
      <c r="B124" s="177"/>
      <c r="C124" s="178"/>
      <c r="D124" s="179" t="s">
        <v>73</v>
      </c>
      <c r="E124" s="191" t="s">
        <v>156</v>
      </c>
      <c r="F124" s="191" t="s">
        <v>157</v>
      </c>
      <c r="G124" s="178"/>
      <c r="H124" s="178"/>
      <c r="I124" s="181"/>
      <c r="J124" s="192">
        <f>BK124</f>
        <v>0</v>
      </c>
      <c r="K124" s="178"/>
      <c r="L124" s="183"/>
      <c r="M124" s="184"/>
      <c r="N124" s="185"/>
      <c r="O124" s="185"/>
      <c r="P124" s="186">
        <f>SUM(P125:P175)</f>
        <v>0</v>
      </c>
      <c r="Q124" s="185"/>
      <c r="R124" s="186">
        <f>SUM(R125:R175)</f>
        <v>0.39694000000000002</v>
      </c>
      <c r="S124" s="185"/>
      <c r="T124" s="187">
        <f>SUM(T125:T175)</f>
        <v>0</v>
      </c>
      <c r="AR124" s="188" t="s">
        <v>84</v>
      </c>
      <c r="AT124" s="189" t="s">
        <v>73</v>
      </c>
      <c r="AU124" s="189" t="s">
        <v>82</v>
      </c>
      <c r="AY124" s="188" t="s">
        <v>142</v>
      </c>
      <c r="BK124" s="190">
        <f>SUM(BK125:BK175)</f>
        <v>0</v>
      </c>
    </row>
    <row r="125" spans="2:65" s="1" customFormat="1" ht="25.5" customHeight="1">
      <c r="B125" s="41"/>
      <c r="C125" s="193" t="s">
        <v>199</v>
      </c>
      <c r="D125" s="193" t="s">
        <v>147</v>
      </c>
      <c r="E125" s="194" t="s">
        <v>542</v>
      </c>
      <c r="F125" s="195" t="s">
        <v>543</v>
      </c>
      <c r="G125" s="196" t="s">
        <v>170</v>
      </c>
      <c r="H125" s="197">
        <v>2</v>
      </c>
      <c r="I125" s="198"/>
      <c r="J125" s="199">
        <f>ROUND(I125*H125,2)</f>
        <v>0</v>
      </c>
      <c r="K125" s="195" t="s">
        <v>247</v>
      </c>
      <c r="L125" s="61"/>
      <c r="M125" s="200" t="s">
        <v>21</v>
      </c>
      <c r="N125" s="201" t="s">
        <v>45</v>
      </c>
      <c r="O125" s="42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AR125" s="24" t="s">
        <v>161</v>
      </c>
      <c r="AT125" s="24" t="s">
        <v>147</v>
      </c>
      <c r="AU125" s="24" t="s">
        <v>84</v>
      </c>
      <c r="AY125" s="24" t="s">
        <v>142</v>
      </c>
      <c r="BE125" s="204">
        <f>IF(N125="základní",J125,0)</f>
        <v>0</v>
      </c>
      <c r="BF125" s="204">
        <f>IF(N125="snížená",J125,0)</f>
        <v>0</v>
      </c>
      <c r="BG125" s="204">
        <f>IF(N125="zákl. přenesená",J125,0)</f>
        <v>0</v>
      </c>
      <c r="BH125" s="204">
        <f>IF(N125="sníž. přenesená",J125,0)</f>
        <v>0</v>
      </c>
      <c r="BI125" s="204">
        <f>IF(N125="nulová",J125,0)</f>
        <v>0</v>
      </c>
      <c r="BJ125" s="24" t="s">
        <v>82</v>
      </c>
      <c r="BK125" s="204">
        <f>ROUND(I125*H125,2)</f>
        <v>0</v>
      </c>
      <c r="BL125" s="24" t="s">
        <v>161</v>
      </c>
      <c r="BM125" s="24" t="s">
        <v>544</v>
      </c>
    </row>
    <row r="126" spans="2:65" s="11" customFormat="1" ht="12">
      <c r="B126" s="215"/>
      <c r="C126" s="216"/>
      <c r="D126" s="217" t="s">
        <v>172</v>
      </c>
      <c r="E126" s="218" t="s">
        <v>21</v>
      </c>
      <c r="F126" s="219" t="s">
        <v>545</v>
      </c>
      <c r="G126" s="216"/>
      <c r="H126" s="218" t="s">
        <v>21</v>
      </c>
      <c r="I126" s="220"/>
      <c r="J126" s="216"/>
      <c r="K126" s="216"/>
      <c r="L126" s="221"/>
      <c r="M126" s="222"/>
      <c r="N126" s="223"/>
      <c r="O126" s="223"/>
      <c r="P126" s="223"/>
      <c r="Q126" s="223"/>
      <c r="R126" s="223"/>
      <c r="S126" s="223"/>
      <c r="T126" s="224"/>
      <c r="AT126" s="225" t="s">
        <v>172</v>
      </c>
      <c r="AU126" s="225" t="s">
        <v>84</v>
      </c>
      <c r="AV126" s="11" t="s">
        <v>82</v>
      </c>
      <c r="AW126" s="11" t="s">
        <v>37</v>
      </c>
      <c r="AX126" s="11" t="s">
        <v>74</v>
      </c>
      <c r="AY126" s="225" t="s">
        <v>142</v>
      </c>
    </row>
    <row r="127" spans="2:65" s="12" customFormat="1" ht="12">
      <c r="B127" s="226"/>
      <c r="C127" s="227"/>
      <c r="D127" s="217" t="s">
        <v>172</v>
      </c>
      <c r="E127" s="228" t="s">
        <v>21</v>
      </c>
      <c r="F127" s="229" t="s">
        <v>21</v>
      </c>
      <c r="G127" s="227"/>
      <c r="H127" s="230">
        <v>0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AT127" s="236" t="s">
        <v>172</v>
      </c>
      <c r="AU127" s="236" t="s">
        <v>84</v>
      </c>
      <c r="AV127" s="12" t="s">
        <v>84</v>
      </c>
      <c r="AW127" s="12" t="s">
        <v>37</v>
      </c>
      <c r="AX127" s="12" t="s">
        <v>74</v>
      </c>
      <c r="AY127" s="236" t="s">
        <v>142</v>
      </c>
    </row>
    <row r="128" spans="2:65" s="11" customFormat="1" ht="12">
      <c r="B128" s="215"/>
      <c r="C128" s="216"/>
      <c r="D128" s="217" t="s">
        <v>172</v>
      </c>
      <c r="E128" s="218" t="s">
        <v>21</v>
      </c>
      <c r="F128" s="219" t="s">
        <v>190</v>
      </c>
      <c r="G128" s="216"/>
      <c r="H128" s="218" t="s">
        <v>21</v>
      </c>
      <c r="I128" s="220"/>
      <c r="J128" s="216"/>
      <c r="K128" s="216"/>
      <c r="L128" s="221"/>
      <c r="M128" s="222"/>
      <c r="N128" s="223"/>
      <c r="O128" s="223"/>
      <c r="P128" s="223"/>
      <c r="Q128" s="223"/>
      <c r="R128" s="223"/>
      <c r="S128" s="223"/>
      <c r="T128" s="224"/>
      <c r="AT128" s="225" t="s">
        <v>172</v>
      </c>
      <c r="AU128" s="225" t="s">
        <v>84</v>
      </c>
      <c r="AV128" s="11" t="s">
        <v>82</v>
      </c>
      <c r="AW128" s="11" t="s">
        <v>37</v>
      </c>
      <c r="AX128" s="11" t="s">
        <v>74</v>
      </c>
      <c r="AY128" s="225" t="s">
        <v>142</v>
      </c>
    </row>
    <row r="129" spans="2:65" s="11" customFormat="1" ht="12">
      <c r="B129" s="215"/>
      <c r="C129" s="216"/>
      <c r="D129" s="217" t="s">
        <v>172</v>
      </c>
      <c r="E129" s="218" t="s">
        <v>21</v>
      </c>
      <c r="F129" s="219" t="s">
        <v>514</v>
      </c>
      <c r="G129" s="216"/>
      <c r="H129" s="218" t="s">
        <v>21</v>
      </c>
      <c r="I129" s="220"/>
      <c r="J129" s="216"/>
      <c r="K129" s="216"/>
      <c r="L129" s="221"/>
      <c r="M129" s="222"/>
      <c r="N129" s="223"/>
      <c r="O129" s="223"/>
      <c r="P129" s="223"/>
      <c r="Q129" s="223"/>
      <c r="R129" s="223"/>
      <c r="S129" s="223"/>
      <c r="T129" s="224"/>
      <c r="AT129" s="225" t="s">
        <v>172</v>
      </c>
      <c r="AU129" s="225" t="s">
        <v>84</v>
      </c>
      <c r="AV129" s="11" t="s">
        <v>82</v>
      </c>
      <c r="AW129" s="11" t="s">
        <v>37</v>
      </c>
      <c r="AX129" s="11" t="s">
        <v>74</v>
      </c>
      <c r="AY129" s="225" t="s">
        <v>142</v>
      </c>
    </row>
    <row r="130" spans="2:65" s="12" customFormat="1" ht="12">
      <c r="B130" s="226"/>
      <c r="C130" s="227"/>
      <c r="D130" s="217" t="s">
        <v>172</v>
      </c>
      <c r="E130" s="228" t="s">
        <v>21</v>
      </c>
      <c r="F130" s="229" t="s">
        <v>84</v>
      </c>
      <c r="G130" s="227"/>
      <c r="H130" s="230">
        <v>2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AT130" s="236" t="s">
        <v>172</v>
      </c>
      <c r="AU130" s="236" t="s">
        <v>84</v>
      </c>
      <c r="AV130" s="12" t="s">
        <v>84</v>
      </c>
      <c r="AW130" s="12" t="s">
        <v>37</v>
      </c>
      <c r="AX130" s="12" t="s">
        <v>74</v>
      </c>
      <c r="AY130" s="236" t="s">
        <v>142</v>
      </c>
    </row>
    <row r="131" spans="2:65" s="13" customFormat="1" ht="12">
      <c r="B131" s="237"/>
      <c r="C131" s="238"/>
      <c r="D131" s="217" t="s">
        <v>172</v>
      </c>
      <c r="E131" s="239" t="s">
        <v>21</v>
      </c>
      <c r="F131" s="240" t="s">
        <v>177</v>
      </c>
      <c r="G131" s="238"/>
      <c r="H131" s="241">
        <v>2</v>
      </c>
      <c r="I131" s="242"/>
      <c r="J131" s="238"/>
      <c r="K131" s="238"/>
      <c r="L131" s="243"/>
      <c r="M131" s="244"/>
      <c r="N131" s="245"/>
      <c r="O131" s="245"/>
      <c r="P131" s="245"/>
      <c r="Q131" s="245"/>
      <c r="R131" s="245"/>
      <c r="S131" s="245"/>
      <c r="T131" s="246"/>
      <c r="AT131" s="247" t="s">
        <v>172</v>
      </c>
      <c r="AU131" s="247" t="s">
        <v>84</v>
      </c>
      <c r="AV131" s="13" t="s">
        <v>152</v>
      </c>
      <c r="AW131" s="13" t="s">
        <v>37</v>
      </c>
      <c r="AX131" s="13" t="s">
        <v>74</v>
      </c>
      <c r="AY131" s="247" t="s">
        <v>142</v>
      </c>
    </row>
    <row r="132" spans="2:65" s="14" customFormat="1" ht="12">
      <c r="B132" s="248"/>
      <c r="C132" s="249"/>
      <c r="D132" s="217" t="s">
        <v>172</v>
      </c>
      <c r="E132" s="250" t="s">
        <v>21</v>
      </c>
      <c r="F132" s="251" t="s">
        <v>178</v>
      </c>
      <c r="G132" s="249"/>
      <c r="H132" s="252">
        <v>2</v>
      </c>
      <c r="I132" s="253"/>
      <c r="J132" s="249"/>
      <c r="K132" s="249"/>
      <c r="L132" s="254"/>
      <c r="M132" s="255"/>
      <c r="N132" s="256"/>
      <c r="O132" s="256"/>
      <c r="P132" s="256"/>
      <c r="Q132" s="256"/>
      <c r="R132" s="256"/>
      <c r="S132" s="256"/>
      <c r="T132" s="257"/>
      <c r="AT132" s="258" t="s">
        <v>172</v>
      </c>
      <c r="AU132" s="258" t="s">
        <v>84</v>
      </c>
      <c r="AV132" s="14" t="s">
        <v>151</v>
      </c>
      <c r="AW132" s="14" t="s">
        <v>37</v>
      </c>
      <c r="AX132" s="14" t="s">
        <v>82</v>
      </c>
      <c r="AY132" s="258" t="s">
        <v>142</v>
      </c>
    </row>
    <row r="133" spans="2:65" s="1" customFormat="1" ht="16.5" customHeight="1">
      <c r="B133" s="41"/>
      <c r="C133" s="205" t="s">
        <v>143</v>
      </c>
      <c r="D133" s="205" t="s">
        <v>163</v>
      </c>
      <c r="E133" s="206" t="s">
        <v>546</v>
      </c>
      <c r="F133" s="207" t="s">
        <v>547</v>
      </c>
      <c r="G133" s="208" t="s">
        <v>170</v>
      </c>
      <c r="H133" s="209">
        <v>2</v>
      </c>
      <c r="I133" s="210"/>
      <c r="J133" s="211">
        <f>ROUND(I133*H133,2)</f>
        <v>0</v>
      </c>
      <c r="K133" s="207" t="s">
        <v>21</v>
      </c>
      <c r="L133" s="212"/>
      <c r="M133" s="213" t="s">
        <v>21</v>
      </c>
      <c r="N133" s="214" t="s">
        <v>45</v>
      </c>
      <c r="O133" s="42"/>
      <c r="P133" s="202">
        <f>O133*H133</f>
        <v>0</v>
      </c>
      <c r="Q133" s="202">
        <v>3.5E-4</v>
      </c>
      <c r="R133" s="202">
        <f>Q133*H133</f>
        <v>6.9999999999999999E-4</v>
      </c>
      <c r="S133" s="202">
        <v>0</v>
      </c>
      <c r="T133" s="203">
        <f>S133*H133</f>
        <v>0</v>
      </c>
      <c r="AR133" s="24" t="s">
        <v>166</v>
      </c>
      <c r="AT133" s="24" t="s">
        <v>163</v>
      </c>
      <c r="AU133" s="24" t="s">
        <v>84</v>
      </c>
      <c r="AY133" s="24" t="s">
        <v>142</v>
      </c>
      <c r="BE133" s="204">
        <f>IF(N133="základní",J133,0)</f>
        <v>0</v>
      </c>
      <c r="BF133" s="204">
        <f>IF(N133="snížená",J133,0)</f>
        <v>0</v>
      </c>
      <c r="BG133" s="204">
        <f>IF(N133="zákl. přenesená",J133,0)</f>
        <v>0</v>
      </c>
      <c r="BH133" s="204">
        <f>IF(N133="sníž. přenesená",J133,0)</f>
        <v>0</v>
      </c>
      <c r="BI133" s="204">
        <f>IF(N133="nulová",J133,0)</f>
        <v>0</v>
      </c>
      <c r="BJ133" s="24" t="s">
        <v>82</v>
      </c>
      <c r="BK133" s="204">
        <f>ROUND(I133*H133,2)</f>
        <v>0</v>
      </c>
      <c r="BL133" s="24" t="s">
        <v>161</v>
      </c>
      <c r="BM133" s="24" t="s">
        <v>548</v>
      </c>
    </row>
    <row r="134" spans="2:65" s="1" customFormat="1" ht="25.5" customHeight="1">
      <c r="B134" s="41"/>
      <c r="C134" s="193" t="s">
        <v>209</v>
      </c>
      <c r="D134" s="193" t="s">
        <v>147</v>
      </c>
      <c r="E134" s="194" t="s">
        <v>549</v>
      </c>
      <c r="F134" s="195" t="s">
        <v>550</v>
      </c>
      <c r="G134" s="196" t="s">
        <v>170</v>
      </c>
      <c r="H134" s="197">
        <v>1</v>
      </c>
      <c r="I134" s="198"/>
      <c r="J134" s="199">
        <f>ROUND(I134*H134,2)</f>
        <v>0</v>
      </c>
      <c r="K134" s="195" t="s">
        <v>247</v>
      </c>
      <c r="L134" s="61"/>
      <c r="M134" s="200" t="s">
        <v>21</v>
      </c>
      <c r="N134" s="201" t="s">
        <v>45</v>
      </c>
      <c r="O134" s="4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AR134" s="24" t="s">
        <v>161</v>
      </c>
      <c r="AT134" s="24" t="s">
        <v>147</v>
      </c>
      <c r="AU134" s="24" t="s">
        <v>84</v>
      </c>
      <c r="AY134" s="24" t="s">
        <v>142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24" t="s">
        <v>82</v>
      </c>
      <c r="BK134" s="204">
        <f>ROUND(I134*H134,2)</f>
        <v>0</v>
      </c>
      <c r="BL134" s="24" t="s">
        <v>161</v>
      </c>
      <c r="BM134" s="24" t="s">
        <v>551</v>
      </c>
    </row>
    <row r="135" spans="2:65" s="11" customFormat="1" ht="12">
      <c r="B135" s="215"/>
      <c r="C135" s="216"/>
      <c r="D135" s="217" t="s">
        <v>172</v>
      </c>
      <c r="E135" s="218" t="s">
        <v>21</v>
      </c>
      <c r="F135" s="219" t="s">
        <v>552</v>
      </c>
      <c r="G135" s="216"/>
      <c r="H135" s="218" t="s">
        <v>21</v>
      </c>
      <c r="I135" s="220"/>
      <c r="J135" s="216"/>
      <c r="K135" s="216"/>
      <c r="L135" s="221"/>
      <c r="M135" s="222"/>
      <c r="N135" s="223"/>
      <c r="O135" s="223"/>
      <c r="P135" s="223"/>
      <c r="Q135" s="223"/>
      <c r="R135" s="223"/>
      <c r="S135" s="223"/>
      <c r="T135" s="224"/>
      <c r="AT135" s="225" t="s">
        <v>172</v>
      </c>
      <c r="AU135" s="225" t="s">
        <v>84</v>
      </c>
      <c r="AV135" s="11" t="s">
        <v>82</v>
      </c>
      <c r="AW135" s="11" t="s">
        <v>37</v>
      </c>
      <c r="AX135" s="11" t="s">
        <v>74</v>
      </c>
      <c r="AY135" s="225" t="s">
        <v>142</v>
      </c>
    </row>
    <row r="136" spans="2:65" s="12" customFormat="1" ht="12">
      <c r="B136" s="226"/>
      <c r="C136" s="227"/>
      <c r="D136" s="217" t="s">
        <v>172</v>
      </c>
      <c r="E136" s="228" t="s">
        <v>21</v>
      </c>
      <c r="F136" s="229" t="s">
        <v>21</v>
      </c>
      <c r="G136" s="227"/>
      <c r="H136" s="230">
        <v>0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AT136" s="236" t="s">
        <v>172</v>
      </c>
      <c r="AU136" s="236" t="s">
        <v>84</v>
      </c>
      <c r="AV136" s="12" t="s">
        <v>84</v>
      </c>
      <c r="AW136" s="12" t="s">
        <v>37</v>
      </c>
      <c r="AX136" s="12" t="s">
        <v>74</v>
      </c>
      <c r="AY136" s="236" t="s">
        <v>142</v>
      </c>
    </row>
    <row r="137" spans="2:65" s="11" customFormat="1" ht="12">
      <c r="B137" s="215"/>
      <c r="C137" s="216"/>
      <c r="D137" s="217" t="s">
        <v>172</v>
      </c>
      <c r="E137" s="218" t="s">
        <v>21</v>
      </c>
      <c r="F137" s="219" t="s">
        <v>190</v>
      </c>
      <c r="G137" s="216"/>
      <c r="H137" s="218" t="s">
        <v>21</v>
      </c>
      <c r="I137" s="220"/>
      <c r="J137" s="216"/>
      <c r="K137" s="216"/>
      <c r="L137" s="221"/>
      <c r="M137" s="222"/>
      <c r="N137" s="223"/>
      <c r="O137" s="223"/>
      <c r="P137" s="223"/>
      <c r="Q137" s="223"/>
      <c r="R137" s="223"/>
      <c r="S137" s="223"/>
      <c r="T137" s="224"/>
      <c r="AT137" s="225" t="s">
        <v>172</v>
      </c>
      <c r="AU137" s="225" t="s">
        <v>84</v>
      </c>
      <c r="AV137" s="11" t="s">
        <v>82</v>
      </c>
      <c r="AW137" s="11" t="s">
        <v>37</v>
      </c>
      <c r="AX137" s="11" t="s">
        <v>74</v>
      </c>
      <c r="AY137" s="225" t="s">
        <v>142</v>
      </c>
    </row>
    <row r="138" spans="2:65" s="11" customFormat="1" ht="12">
      <c r="B138" s="215"/>
      <c r="C138" s="216"/>
      <c r="D138" s="217" t="s">
        <v>172</v>
      </c>
      <c r="E138" s="218" t="s">
        <v>21</v>
      </c>
      <c r="F138" s="219" t="s">
        <v>514</v>
      </c>
      <c r="G138" s="216"/>
      <c r="H138" s="218" t="s">
        <v>21</v>
      </c>
      <c r="I138" s="220"/>
      <c r="J138" s="216"/>
      <c r="K138" s="216"/>
      <c r="L138" s="221"/>
      <c r="M138" s="222"/>
      <c r="N138" s="223"/>
      <c r="O138" s="223"/>
      <c r="P138" s="223"/>
      <c r="Q138" s="223"/>
      <c r="R138" s="223"/>
      <c r="S138" s="223"/>
      <c r="T138" s="224"/>
      <c r="AT138" s="225" t="s">
        <v>172</v>
      </c>
      <c r="AU138" s="225" t="s">
        <v>84</v>
      </c>
      <c r="AV138" s="11" t="s">
        <v>82</v>
      </c>
      <c r="AW138" s="11" t="s">
        <v>37</v>
      </c>
      <c r="AX138" s="11" t="s">
        <v>74</v>
      </c>
      <c r="AY138" s="225" t="s">
        <v>142</v>
      </c>
    </row>
    <row r="139" spans="2:65" s="12" customFormat="1" ht="12">
      <c r="B139" s="226"/>
      <c r="C139" s="227"/>
      <c r="D139" s="217" t="s">
        <v>172</v>
      </c>
      <c r="E139" s="228" t="s">
        <v>21</v>
      </c>
      <c r="F139" s="229" t="s">
        <v>82</v>
      </c>
      <c r="G139" s="227"/>
      <c r="H139" s="230">
        <v>1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AT139" s="236" t="s">
        <v>172</v>
      </c>
      <c r="AU139" s="236" t="s">
        <v>84</v>
      </c>
      <c r="AV139" s="12" t="s">
        <v>84</v>
      </c>
      <c r="AW139" s="12" t="s">
        <v>37</v>
      </c>
      <c r="AX139" s="12" t="s">
        <v>74</v>
      </c>
      <c r="AY139" s="236" t="s">
        <v>142</v>
      </c>
    </row>
    <row r="140" spans="2:65" s="13" customFormat="1" ht="12">
      <c r="B140" s="237"/>
      <c r="C140" s="238"/>
      <c r="D140" s="217" t="s">
        <v>172</v>
      </c>
      <c r="E140" s="239" t="s">
        <v>21</v>
      </c>
      <c r="F140" s="240" t="s">
        <v>177</v>
      </c>
      <c r="G140" s="238"/>
      <c r="H140" s="241">
        <v>1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AT140" s="247" t="s">
        <v>172</v>
      </c>
      <c r="AU140" s="247" t="s">
        <v>84</v>
      </c>
      <c r="AV140" s="13" t="s">
        <v>152</v>
      </c>
      <c r="AW140" s="13" t="s">
        <v>37</v>
      </c>
      <c r="AX140" s="13" t="s">
        <v>74</v>
      </c>
      <c r="AY140" s="247" t="s">
        <v>142</v>
      </c>
    </row>
    <row r="141" spans="2:65" s="14" customFormat="1" ht="12">
      <c r="B141" s="248"/>
      <c r="C141" s="249"/>
      <c r="D141" s="217" t="s">
        <v>172</v>
      </c>
      <c r="E141" s="250" t="s">
        <v>21</v>
      </c>
      <c r="F141" s="251" t="s">
        <v>178</v>
      </c>
      <c r="G141" s="249"/>
      <c r="H141" s="252">
        <v>1</v>
      </c>
      <c r="I141" s="253"/>
      <c r="J141" s="249"/>
      <c r="K141" s="249"/>
      <c r="L141" s="254"/>
      <c r="M141" s="255"/>
      <c r="N141" s="256"/>
      <c r="O141" s="256"/>
      <c r="P141" s="256"/>
      <c r="Q141" s="256"/>
      <c r="R141" s="256"/>
      <c r="S141" s="256"/>
      <c r="T141" s="257"/>
      <c r="AT141" s="258" t="s">
        <v>172</v>
      </c>
      <c r="AU141" s="258" t="s">
        <v>84</v>
      </c>
      <c r="AV141" s="14" t="s">
        <v>151</v>
      </c>
      <c r="AW141" s="14" t="s">
        <v>37</v>
      </c>
      <c r="AX141" s="14" t="s">
        <v>82</v>
      </c>
      <c r="AY141" s="258" t="s">
        <v>142</v>
      </c>
    </row>
    <row r="142" spans="2:65" s="1" customFormat="1" ht="16.5" customHeight="1">
      <c r="B142" s="41"/>
      <c r="C142" s="205" t="s">
        <v>215</v>
      </c>
      <c r="D142" s="205" t="s">
        <v>163</v>
      </c>
      <c r="E142" s="206" t="s">
        <v>553</v>
      </c>
      <c r="F142" s="207" t="s">
        <v>554</v>
      </c>
      <c r="G142" s="208" t="s">
        <v>170</v>
      </c>
      <c r="H142" s="209">
        <v>1</v>
      </c>
      <c r="I142" s="210"/>
      <c r="J142" s="211">
        <f>ROUND(I142*H142,2)</f>
        <v>0</v>
      </c>
      <c r="K142" s="207" t="s">
        <v>21</v>
      </c>
      <c r="L142" s="212"/>
      <c r="M142" s="213" t="s">
        <v>21</v>
      </c>
      <c r="N142" s="214" t="s">
        <v>45</v>
      </c>
      <c r="O142" s="42"/>
      <c r="P142" s="202">
        <f>O142*H142</f>
        <v>0</v>
      </c>
      <c r="Q142" s="202">
        <v>2.4000000000000001E-4</v>
      </c>
      <c r="R142" s="202">
        <f>Q142*H142</f>
        <v>2.4000000000000001E-4</v>
      </c>
      <c r="S142" s="202">
        <v>0</v>
      </c>
      <c r="T142" s="203">
        <f>S142*H142</f>
        <v>0</v>
      </c>
      <c r="AR142" s="24" t="s">
        <v>166</v>
      </c>
      <c r="AT142" s="24" t="s">
        <v>163</v>
      </c>
      <c r="AU142" s="24" t="s">
        <v>84</v>
      </c>
      <c r="AY142" s="24" t="s">
        <v>142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24" t="s">
        <v>82</v>
      </c>
      <c r="BK142" s="204">
        <f>ROUND(I142*H142,2)</f>
        <v>0</v>
      </c>
      <c r="BL142" s="24" t="s">
        <v>161</v>
      </c>
      <c r="BM142" s="24" t="s">
        <v>555</v>
      </c>
    </row>
    <row r="143" spans="2:65" s="1" customFormat="1" ht="25.5" customHeight="1">
      <c r="B143" s="41"/>
      <c r="C143" s="193" t="s">
        <v>219</v>
      </c>
      <c r="D143" s="193" t="s">
        <v>147</v>
      </c>
      <c r="E143" s="194" t="s">
        <v>158</v>
      </c>
      <c r="F143" s="195" t="s">
        <v>556</v>
      </c>
      <c r="G143" s="196" t="s">
        <v>170</v>
      </c>
      <c r="H143" s="197">
        <v>4</v>
      </c>
      <c r="I143" s="198"/>
      <c r="J143" s="199">
        <f>ROUND(I143*H143,2)</f>
        <v>0</v>
      </c>
      <c r="K143" s="195" t="s">
        <v>21</v>
      </c>
      <c r="L143" s="61"/>
      <c r="M143" s="200" t="s">
        <v>21</v>
      </c>
      <c r="N143" s="201" t="s">
        <v>45</v>
      </c>
      <c r="O143" s="42"/>
      <c r="P143" s="202">
        <f>O143*H143</f>
        <v>0</v>
      </c>
      <c r="Q143" s="202">
        <v>1E-3</v>
      </c>
      <c r="R143" s="202">
        <f>Q143*H143</f>
        <v>4.0000000000000001E-3</v>
      </c>
      <c r="S143" s="202">
        <v>0</v>
      </c>
      <c r="T143" s="203">
        <f>S143*H143</f>
        <v>0</v>
      </c>
      <c r="AR143" s="24" t="s">
        <v>161</v>
      </c>
      <c r="AT143" s="24" t="s">
        <v>147</v>
      </c>
      <c r="AU143" s="24" t="s">
        <v>84</v>
      </c>
      <c r="AY143" s="24" t="s">
        <v>142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24" t="s">
        <v>82</v>
      </c>
      <c r="BK143" s="204">
        <f>ROUND(I143*H143,2)</f>
        <v>0</v>
      </c>
      <c r="BL143" s="24" t="s">
        <v>161</v>
      </c>
      <c r="BM143" s="24" t="s">
        <v>557</v>
      </c>
    </row>
    <row r="144" spans="2:65" s="11" customFormat="1" ht="12">
      <c r="B144" s="215"/>
      <c r="C144" s="216"/>
      <c r="D144" s="217" t="s">
        <v>172</v>
      </c>
      <c r="E144" s="218" t="s">
        <v>21</v>
      </c>
      <c r="F144" s="219" t="s">
        <v>558</v>
      </c>
      <c r="G144" s="216"/>
      <c r="H144" s="218" t="s">
        <v>21</v>
      </c>
      <c r="I144" s="220"/>
      <c r="J144" s="216"/>
      <c r="K144" s="216"/>
      <c r="L144" s="221"/>
      <c r="M144" s="222"/>
      <c r="N144" s="223"/>
      <c r="O144" s="223"/>
      <c r="P144" s="223"/>
      <c r="Q144" s="223"/>
      <c r="R144" s="223"/>
      <c r="S144" s="223"/>
      <c r="T144" s="224"/>
      <c r="AT144" s="225" t="s">
        <v>172</v>
      </c>
      <c r="AU144" s="225" t="s">
        <v>84</v>
      </c>
      <c r="AV144" s="11" t="s">
        <v>82</v>
      </c>
      <c r="AW144" s="11" t="s">
        <v>37</v>
      </c>
      <c r="AX144" s="11" t="s">
        <v>74</v>
      </c>
      <c r="AY144" s="225" t="s">
        <v>142</v>
      </c>
    </row>
    <row r="145" spans="2:65" s="12" customFormat="1" ht="12">
      <c r="B145" s="226"/>
      <c r="C145" s="227"/>
      <c r="D145" s="217" t="s">
        <v>172</v>
      </c>
      <c r="E145" s="228" t="s">
        <v>21</v>
      </c>
      <c r="F145" s="229" t="s">
        <v>21</v>
      </c>
      <c r="G145" s="227"/>
      <c r="H145" s="230">
        <v>0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AT145" s="236" t="s">
        <v>172</v>
      </c>
      <c r="AU145" s="236" t="s">
        <v>84</v>
      </c>
      <c r="AV145" s="12" t="s">
        <v>84</v>
      </c>
      <c r="AW145" s="12" t="s">
        <v>37</v>
      </c>
      <c r="AX145" s="12" t="s">
        <v>74</v>
      </c>
      <c r="AY145" s="236" t="s">
        <v>142</v>
      </c>
    </row>
    <row r="146" spans="2:65" s="11" customFormat="1" ht="12">
      <c r="B146" s="215"/>
      <c r="C146" s="216"/>
      <c r="D146" s="217" t="s">
        <v>172</v>
      </c>
      <c r="E146" s="218" t="s">
        <v>21</v>
      </c>
      <c r="F146" s="219" t="s">
        <v>190</v>
      </c>
      <c r="G146" s="216"/>
      <c r="H146" s="218" t="s">
        <v>21</v>
      </c>
      <c r="I146" s="220"/>
      <c r="J146" s="216"/>
      <c r="K146" s="216"/>
      <c r="L146" s="221"/>
      <c r="M146" s="222"/>
      <c r="N146" s="223"/>
      <c r="O146" s="223"/>
      <c r="P146" s="223"/>
      <c r="Q146" s="223"/>
      <c r="R146" s="223"/>
      <c r="S146" s="223"/>
      <c r="T146" s="224"/>
      <c r="AT146" s="225" t="s">
        <v>172</v>
      </c>
      <c r="AU146" s="225" t="s">
        <v>84</v>
      </c>
      <c r="AV146" s="11" t="s">
        <v>82</v>
      </c>
      <c r="AW146" s="11" t="s">
        <v>37</v>
      </c>
      <c r="AX146" s="11" t="s">
        <v>74</v>
      </c>
      <c r="AY146" s="225" t="s">
        <v>142</v>
      </c>
    </row>
    <row r="147" spans="2:65" s="11" customFormat="1" ht="12">
      <c r="B147" s="215"/>
      <c r="C147" s="216"/>
      <c r="D147" s="217" t="s">
        <v>172</v>
      </c>
      <c r="E147" s="218" t="s">
        <v>21</v>
      </c>
      <c r="F147" s="219" t="s">
        <v>514</v>
      </c>
      <c r="G147" s="216"/>
      <c r="H147" s="218" t="s">
        <v>21</v>
      </c>
      <c r="I147" s="220"/>
      <c r="J147" s="216"/>
      <c r="K147" s="216"/>
      <c r="L147" s="221"/>
      <c r="M147" s="222"/>
      <c r="N147" s="223"/>
      <c r="O147" s="223"/>
      <c r="P147" s="223"/>
      <c r="Q147" s="223"/>
      <c r="R147" s="223"/>
      <c r="S147" s="223"/>
      <c r="T147" s="224"/>
      <c r="AT147" s="225" t="s">
        <v>172</v>
      </c>
      <c r="AU147" s="225" t="s">
        <v>84</v>
      </c>
      <c r="AV147" s="11" t="s">
        <v>82</v>
      </c>
      <c r="AW147" s="11" t="s">
        <v>37</v>
      </c>
      <c r="AX147" s="11" t="s">
        <v>74</v>
      </c>
      <c r="AY147" s="225" t="s">
        <v>142</v>
      </c>
    </row>
    <row r="148" spans="2:65" s="12" customFormat="1" ht="12">
      <c r="B148" s="226"/>
      <c r="C148" s="227"/>
      <c r="D148" s="217" t="s">
        <v>172</v>
      </c>
      <c r="E148" s="228" t="s">
        <v>21</v>
      </c>
      <c r="F148" s="229" t="s">
        <v>151</v>
      </c>
      <c r="G148" s="227"/>
      <c r="H148" s="230">
        <v>4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AT148" s="236" t="s">
        <v>172</v>
      </c>
      <c r="AU148" s="236" t="s">
        <v>84</v>
      </c>
      <c r="AV148" s="12" t="s">
        <v>84</v>
      </c>
      <c r="AW148" s="12" t="s">
        <v>37</v>
      </c>
      <c r="AX148" s="12" t="s">
        <v>74</v>
      </c>
      <c r="AY148" s="236" t="s">
        <v>142</v>
      </c>
    </row>
    <row r="149" spans="2:65" s="13" customFormat="1" ht="12">
      <c r="B149" s="237"/>
      <c r="C149" s="238"/>
      <c r="D149" s="217" t="s">
        <v>172</v>
      </c>
      <c r="E149" s="239" t="s">
        <v>21</v>
      </c>
      <c r="F149" s="240" t="s">
        <v>177</v>
      </c>
      <c r="G149" s="238"/>
      <c r="H149" s="241">
        <v>4</v>
      </c>
      <c r="I149" s="242"/>
      <c r="J149" s="238"/>
      <c r="K149" s="238"/>
      <c r="L149" s="243"/>
      <c r="M149" s="244"/>
      <c r="N149" s="245"/>
      <c r="O149" s="245"/>
      <c r="P149" s="245"/>
      <c r="Q149" s="245"/>
      <c r="R149" s="245"/>
      <c r="S149" s="245"/>
      <c r="T149" s="246"/>
      <c r="AT149" s="247" t="s">
        <v>172</v>
      </c>
      <c r="AU149" s="247" t="s">
        <v>84</v>
      </c>
      <c r="AV149" s="13" t="s">
        <v>152</v>
      </c>
      <c r="AW149" s="13" t="s">
        <v>37</v>
      </c>
      <c r="AX149" s="13" t="s">
        <v>74</v>
      </c>
      <c r="AY149" s="247" t="s">
        <v>142</v>
      </c>
    </row>
    <row r="150" spans="2:65" s="14" customFormat="1" ht="12">
      <c r="B150" s="248"/>
      <c r="C150" s="249"/>
      <c r="D150" s="217" t="s">
        <v>172</v>
      </c>
      <c r="E150" s="250" t="s">
        <v>21</v>
      </c>
      <c r="F150" s="251" t="s">
        <v>178</v>
      </c>
      <c r="G150" s="249"/>
      <c r="H150" s="252">
        <v>4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AT150" s="258" t="s">
        <v>172</v>
      </c>
      <c r="AU150" s="258" t="s">
        <v>84</v>
      </c>
      <c r="AV150" s="14" t="s">
        <v>151</v>
      </c>
      <c r="AW150" s="14" t="s">
        <v>37</v>
      </c>
      <c r="AX150" s="14" t="s">
        <v>82</v>
      </c>
      <c r="AY150" s="258" t="s">
        <v>142</v>
      </c>
    </row>
    <row r="151" spans="2:65" s="1" customFormat="1" ht="38.25" customHeight="1">
      <c r="B151" s="41"/>
      <c r="C151" s="205" t="s">
        <v>223</v>
      </c>
      <c r="D151" s="205" t="s">
        <v>163</v>
      </c>
      <c r="E151" s="206" t="s">
        <v>559</v>
      </c>
      <c r="F151" s="207" t="s">
        <v>560</v>
      </c>
      <c r="G151" s="208" t="s">
        <v>170</v>
      </c>
      <c r="H151" s="209">
        <v>4</v>
      </c>
      <c r="I151" s="210"/>
      <c r="J151" s="211">
        <f>ROUND(I151*H151,2)</f>
        <v>0</v>
      </c>
      <c r="K151" s="207" t="s">
        <v>21</v>
      </c>
      <c r="L151" s="212"/>
      <c r="M151" s="213" t="s">
        <v>21</v>
      </c>
      <c r="N151" s="214" t="s">
        <v>45</v>
      </c>
      <c r="O151" s="42"/>
      <c r="P151" s="202">
        <f>O151*H151</f>
        <v>0</v>
      </c>
      <c r="Q151" s="202">
        <v>6.5000000000000002E-2</v>
      </c>
      <c r="R151" s="202">
        <f>Q151*H151</f>
        <v>0.26</v>
      </c>
      <c r="S151" s="202">
        <v>0</v>
      </c>
      <c r="T151" s="203">
        <f>S151*H151</f>
        <v>0</v>
      </c>
      <c r="AR151" s="24" t="s">
        <v>166</v>
      </c>
      <c r="AT151" s="24" t="s">
        <v>163</v>
      </c>
      <c r="AU151" s="24" t="s">
        <v>84</v>
      </c>
      <c r="AY151" s="24" t="s">
        <v>142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24" t="s">
        <v>82</v>
      </c>
      <c r="BK151" s="204">
        <f>ROUND(I151*H151,2)</f>
        <v>0</v>
      </c>
      <c r="BL151" s="24" t="s">
        <v>161</v>
      </c>
      <c r="BM151" s="24" t="s">
        <v>561</v>
      </c>
    </row>
    <row r="152" spans="2:65" s="11" customFormat="1" ht="12">
      <c r="B152" s="215"/>
      <c r="C152" s="216"/>
      <c r="D152" s="217" t="s">
        <v>172</v>
      </c>
      <c r="E152" s="218" t="s">
        <v>21</v>
      </c>
      <c r="F152" s="219" t="s">
        <v>562</v>
      </c>
      <c r="G152" s="216"/>
      <c r="H152" s="218" t="s">
        <v>21</v>
      </c>
      <c r="I152" s="220"/>
      <c r="J152" s="216"/>
      <c r="K152" s="216"/>
      <c r="L152" s="221"/>
      <c r="M152" s="222"/>
      <c r="N152" s="223"/>
      <c r="O152" s="223"/>
      <c r="P152" s="223"/>
      <c r="Q152" s="223"/>
      <c r="R152" s="223"/>
      <c r="S152" s="223"/>
      <c r="T152" s="224"/>
      <c r="AT152" s="225" t="s">
        <v>172</v>
      </c>
      <c r="AU152" s="225" t="s">
        <v>84</v>
      </c>
      <c r="AV152" s="11" t="s">
        <v>82</v>
      </c>
      <c r="AW152" s="11" t="s">
        <v>37</v>
      </c>
      <c r="AX152" s="11" t="s">
        <v>74</v>
      </c>
      <c r="AY152" s="225" t="s">
        <v>142</v>
      </c>
    </row>
    <row r="153" spans="2:65" s="11" customFormat="1" ht="12">
      <c r="B153" s="215"/>
      <c r="C153" s="216"/>
      <c r="D153" s="217" t="s">
        <v>172</v>
      </c>
      <c r="E153" s="218" t="s">
        <v>21</v>
      </c>
      <c r="F153" s="219" t="s">
        <v>214</v>
      </c>
      <c r="G153" s="216"/>
      <c r="H153" s="218" t="s">
        <v>21</v>
      </c>
      <c r="I153" s="220"/>
      <c r="J153" s="216"/>
      <c r="K153" s="216"/>
      <c r="L153" s="221"/>
      <c r="M153" s="222"/>
      <c r="N153" s="223"/>
      <c r="O153" s="223"/>
      <c r="P153" s="223"/>
      <c r="Q153" s="223"/>
      <c r="R153" s="223"/>
      <c r="S153" s="223"/>
      <c r="T153" s="224"/>
      <c r="AT153" s="225" t="s">
        <v>172</v>
      </c>
      <c r="AU153" s="225" t="s">
        <v>84</v>
      </c>
      <c r="AV153" s="11" t="s">
        <v>82</v>
      </c>
      <c r="AW153" s="11" t="s">
        <v>37</v>
      </c>
      <c r="AX153" s="11" t="s">
        <v>74</v>
      </c>
      <c r="AY153" s="225" t="s">
        <v>142</v>
      </c>
    </row>
    <row r="154" spans="2:65" s="12" customFormat="1" ht="12">
      <c r="B154" s="226"/>
      <c r="C154" s="227"/>
      <c r="D154" s="217" t="s">
        <v>172</v>
      </c>
      <c r="E154" s="228" t="s">
        <v>21</v>
      </c>
      <c r="F154" s="229" t="s">
        <v>21</v>
      </c>
      <c r="G154" s="227"/>
      <c r="H154" s="230">
        <v>0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AT154" s="236" t="s">
        <v>172</v>
      </c>
      <c r="AU154" s="236" t="s">
        <v>84</v>
      </c>
      <c r="AV154" s="12" t="s">
        <v>84</v>
      </c>
      <c r="AW154" s="12" t="s">
        <v>37</v>
      </c>
      <c r="AX154" s="12" t="s">
        <v>74</v>
      </c>
      <c r="AY154" s="236" t="s">
        <v>142</v>
      </c>
    </row>
    <row r="155" spans="2:65" s="11" customFormat="1" ht="12">
      <c r="B155" s="215"/>
      <c r="C155" s="216"/>
      <c r="D155" s="217" t="s">
        <v>172</v>
      </c>
      <c r="E155" s="218" t="s">
        <v>21</v>
      </c>
      <c r="F155" s="219" t="s">
        <v>558</v>
      </c>
      <c r="G155" s="216"/>
      <c r="H155" s="218" t="s">
        <v>21</v>
      </c>
      <c r="I155" s="220"/>
      <c r="J155" s="216"/>
      <c r="K155" s="216"/>
      <c r="L155" s="221"/>
      <c r="M155" s="222"/>
      <c r="N155" s="223"/>
      <c r="O155" s="223"/>
      <c r="P155" s="223"/>
      <c r="Q155" s="223"/>
      <c r="R155" s="223"/>
      <c r="S155" s="223"/>
      <c r="T155" s="224"/>
      <c r="AT155" s="225" t="s">
        <v>172</v>
      </c>
      <c r="AU155" s="225" t="s">
        <v>84</v>
      </c>
      <c r="AV155" s="11" t="s">
        <v>82</v>
      </c>
      <c r="AW155" s="11" t="s">
        <v>37</v>
      </c>
      <c r="AX155" s="11" t="s">
        <v>74</v>
      </c>
      <c r="AY155" s="225" t="s">
        <v>142</v>
      </c>
    </row>
    <row r="156" spans="2:65" s="12" customFormat="1" ht="12">
      <c r="B156" s="226"/>
      <c r="C156" s="227"/>
      <c r="D156" s="217" t="s">
        <v>172</v>
      </c>
      <c r="E156" s="228" t="s">
        <v>21</v>
      </c>
      <c r="F156" s="229" t="s">
        <v>151</v>
      </c>
      <c r="G156" s="227"/>
      <c r="H156" s="230">
        <v>4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AT156" s="236" t="s">
        <v>172</v>
      </c>
      <c r="AU156" s="236" t="s">
        <v>84</v>
      </c>
      <c r="AV156" s="12" t="s">
        <v>84</v>
      </c>
      <c r="AW156" s="12" t="s">
        <v>37</v>
      </c>
      <c r="AX156" s="12" t="s">
        <v>74</v>
      </c>
      <c r="AY156" s="236" t="s">
        <v>142</v>
      </c>
    </row>
    <row r="157" spans="2:65" s="13" customFormat="1" ht="12">
      <c r="B157" s="237"/>
      <c r="C157" s="238"/>
      <c r="D157" s="217" t="s">
        <v>172</v>
      </c>
      <c r="E157" s="239" t="s">
        <v>21</v>
      </c>
      <c r="F157" s="240" t="s">
        <v>177</v>
      </c>
      <c r="G157" s="238"/>
      <c r="H157" s="241">
        <v>4</v>
      </c>
      <c r="I157" s="242"/>
      <c r="J157" s="238"/>
      <c r="K157" s="238"/>
      <c r="L157" s="243"/>
      <c r="M157" s="244"/>
      <c r="N157" s="245"/>
      <c r="O157" s="245"/>
      <c r="P157" s="245"/>
      <c r="Q157" s="245"/>
      <c r="R157" s="245"/>
      <c r="S157" s="245"/>
      <c r="T157" s="246"/>
      <c r="AT157" s="247" t="s">
        <v>172</v>
      </c>
      <c r="AU157" s="247" t="s">
        <v>84</v>
      </c>
      <c r="AV157" s="13" t="s">
        <v>152</v>
      </c>
      <c r="AW157" s="13" t="s">
        <v>37</v>
      </c>
      <c r="AX157" s="13" t="s">
        <v>74</v>
      </c>
      <c r="AY157" s="247" t="s">
        <v>142</v>
      </c>
    </row>
    <row r="158" spans="2:65" s="14" customFormat="1" ht="12">
      <c r="B158" s="248"/>
      <c r="C158" s="249"/>
      <c r="D158" s="217" t="s">
        <v>172</v>
      </c>
      <c r="E158" s="250" t="s">
        <v>21</v>
      </c>
      <c r="F158" s="251" t="s">
        <v>178</v>
      </c>
      <c r="G158" s="249"/>
      <c r="H158" s="252">
        <v>4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AT158" s="258" t="s">
        <v>172</v>
      </c>
      <c r="AU158" s="258" t="s">
        <v>84</v>
      </c>
      <c r="AV158" s="14" t="s">
        <v>151</v>
      </c>
      <c r="AW158" s="14" t="s">
        <v>37</v>
      </c>
      <c r="AX158" s="14" t="s">
        <v>82</v>
      </c>
      <c r="AY158" s="258" t="s">
        <v>142</v>
      </c>
    </row>
    <row r="159" spans="2:65" s="1" customFormat="1" ht="25.5" customHeight="1">
      <c r="B159" s="41"/>
      <c r="C159" s="193" t="s">
        <v>228</v>
      </c>
      <c r="D159" s="193" t="s">
        <v>147</v>
      </c>
      <c r="E159" s="194" t="s">
        <v>185</v>
      </c>
      <c r="F159" s="195" t="s">
        <v>563</v>
      </c>
      <c r="G159" s="196" t="s">
        <v>170</v>
      </c>
      <c r="H159" s="197">
        <v>2</v>
      </c>
      <c r="I159" s="198"/>
      <c r="J159" s="199">
        <f>ROUND(I159*H159,2)</f>
        <v>0</v>
      </c>
      <c r="K159" s="195" t="s">
        <v>21</v>
      </c>
      <c r="L159" s="61"/>
      <c r="M159" s="200" t="s">
        <v>21</v>
      </c>
      <c r="N159" s="201" t="s">
        <v>45</v>
      </c>
      <c r="O159" s="42"/>
      <c r="P159" s="202">
        <f>O159*H159</f>
        <v>0</v>
      </c>
      <c r="Q159" s="202">
        <v>1E-3</v>
      </c>
      <c r="R159" s="202">
        <f>Q159*H159</f>
        <v>2E-3</v>
      </c>
      <c r="S159" s="202">
        <v>0</v>
      </c>
      <c r="T159" s="203">
        <f>S159*H159</f>
        <v>0</v>
      </c>
      <c r="AR159" s="24" t="s">
        <v>161</v>
      </c>
      <c r="AT159" s="24" t="s">
        <v>147</v>
      </c>
      <c r="AU159" s="24" t="s">
        <v>84</v>
      </c>
      <c r="AY159" s="24" t="s">
        <v>142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24" t="s">
        <v>82</v>
      </c>
      <c r="BK159" s="204">
        <f>ROUND(I159*H159,2)</f>
        <v>0</v>
      </c>
      <c r="BL159" s="24" t="s">
        <v>161</v>
      </c>
      <c r="BM159" s="24" t="s">
        <v>564</v>
      </c>
    </row>
    <row r="160" spans="2:65" s="11" customFormat="1" ht="12">
      <c r="B160" s="215"/>
      <c r="C160" s="216"/>
      <c r="D160" s="217" t="s">
        <v>172</v>
      </c>
      <c r="E160" s="218" t="s">
        <v>21</v>
      </c>
      <c r="F160" s="219" t="s">
        <v>565</v>
      </c>
      <c r="G160" s="216"/>
      <c r="H160" s="218" t="s">
        <v>21</v>
      </c>
      <c r="I160" s="220"/>
      <c r="J160" s="216"/>
      <c r="K160" s="216"/>
      <c r="L160" s="221"/>
      <c r="M160" s="222"/>
      <c r="N160" s="223"/>
      <c r="O160" s="223"/>
      <c r="P160" s="223"/>
      <c r="Q160" s="223"/>
      <c r="R160" s="223"/>
      <c r="S160" s="223"/>
      <c r="T160" s="224"/>
      <c r="AT160" s="225" t="s">
        <v>172</v>
      </c>
      <c r="AU160" s="225" t="s">
        <v>84</v>
      </c>
      <c r="AV160" s="11" t="s">
        <v>82</v>
      </c>
      <c r="AW160" s="11" t="s">
        <v>37</v>
      </c>
      <c r="AX160" s="11" t="s">
        <v>74</v>
      </c>
      <c r="AY160" s="225" t="s">
        <v>142</v>
      </c>
    </row>
    <row r="161" spans="2:65" s="12" customFormat="1" ht="12">
      <c r="B161" s="226"/>
      <c r="C161" s="227"/>
      <c r="D161" s="217" t="s">
        <v>172</v>
      </c>
      <c r="E161" s="228" t="s">
        <v>21</v>
      </c>
      <c r="F161" s="229" t="s">
        <v>21</v>
      </c>
      <c r="G161" s="227"/>
      <c r="H161" s="230">
        <v>0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AT161" s="236" t="s">
        <v>172</v>
      </c>
      <c r="AU161" s="236" t="s">
        <v>84</v>
      </c>
      <c r="AV161" s="12" t="s">
        <v>84</v>
      </c>
      <c r="AW161" s="12" t="s">
        <v>37</v>
      </c>
      <c r="AX161" s="12" t="s">
        <v>74</v>
      </c>
      <c r="AY161" s="236" t="s">
        <v>142</v>
      </c>
    </row>
    <row r="162" spans="2:65" s="11" customFormat="1" ht="12">
      <c r="B162" s="215"/>
      <c r="C162" s="216"/>
      <c r="D162" s="217" t="s">
        <v>172</v>
      </c>
      <c r="E162" s="218" t="s">
        <v>21</v>
      </c>
      <c r="F162" s="219" t="s">
        <v>190</v>
      </c>
      <c r="G162" s="216"/>
      <c r="H162" s="218" t="s">
        <v>21</v>
      </c>
      <c r="I162" s="220"/>
      <c r="J162" s="216"/>
      <c r="K162" s="216"/>
      <c r="L162" s="221"/>
      <c r="M162" s="222"/>
      <c r="N162" s="223"/>
      <c r="O162" s="223"/>
      <c r="P162" s="223"/>
      <c r="Q162" s="223"/>
      <c r="R162" s="223"/>
      <c r="S162" s="223"/>
      <c r="T162" s="224"/>
      <c r="AT162" s="225" t="s">
        <v>172</v>
      </c>
      <c r="AU162" s="225" t="s">
        <v>84</v>
      </c>
      <c r="AV162" s="11" t="s">
        <v>82</v>
      </c>
      <c r="AW162" s="11" t="s">
        <v>37</v>
      </c>
      <c r="AX162" s="11" t="s">
        <v>74</v>
      </c>
      <c r="AY162" s="225" t="s">
        <v>142</v>
      </c>
    </row>
    <row r="163" spans="2:65" s="11" customFormat="1" ht="12">
      <c r="B163" s="215"/>
      <c r="C163" s="216"/>
      <c r="D163" s="217" t="s">
        <v>172</v>
      </c>
      <c r="E163" s="218" t="s">
        <v>21</v>
      </c>
      <c r="F163" s="219" t="s">
        <v>514</v>
      </c>
      <c r="G163" s="216"/>
      <c r="H163" s="218" t="s">
        <v>21</v>
      </c>
      <c r="I163" s="220"/>
      <c r="J163" s="216"/>
      <c r="K163" s="216"/>
      <c r="L163" s="221"/>
      <c r="M163" s="222"/>
      <c r="N163" s="223"/>
      <c r="O163" s="223"/>
      <c r="P163" s="223"/>
      <c r="Q163" s="223"/>
      <c r="R163" s="223"/>
      <c r="S163" s="223"/>
      <c r="T163" s="224"/>
      <c r="AT163" s="225" t="s">
        <v>172</v>
      </c>
      <c r="AU163" s="225" t="s">
        <v>84</v>
      </c>
      <c r="AV163" s="11" t="s">
        <v>82</v>
      </c>
      <c r="AW163" s="11" t="s">
        <v>37</v>
      </c>
      <c r="AX163" s="11" t="s">
        <v>74</v>
      </c>
      <c r="AY163" s="225" t="s">
        <v>142</v>
      </c>
    </row>
    <row r="164" spans="2:65" s="12" customFormat="1" ht="12">
      <c r="B164" s="226"/>
      <c r="C164" s="227"/>
      <c r="D164" s="217" t="s">
        <v>172</v>
      </c>
      <c r="E164" s="228" t="s">
        <v>21</v>
      </c>
      <c r="F164" s="229" t="s">
        <v>84</v>
      </c>
      <c r="G164" s="227"/>
      <c r="H164" s="230">
        <v>2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AT164" s="236" t="s">
        <v>172</v>
      </c>
      <c r="AU164" s="236" t="s">
        <v>84</v>
      </c>
      <c r="AV164" s="12" t="s">
        <v>84</v>
      </c>
      <c r="AW164" s="12" t="s">
        <v>37</v>
      </c>
      <c r="AX164" s="12" t="s">
        <v>74</v>
      </c>
      <c r="AY164" s="236" t="s">
        <v>142</v>
      </c>
    </row>
    <row r="165" spans="2:65" s="13" customFormat="1" ht="12">
      <c r="B165" s="237"/>
      <c r="C165" s="238"/>
      <c r="D165" s="217" t="s">
        <v>172</v>
      </c>
      <c r="E165" s="239" t="s">
        <v>21</v>
      </c>
      <c r="F165" s="240" t="s">
        <v>177</v>
      </c>
      <c r="G165" s="238"/>
      <c r="H165" s="241">
        <v>2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AT165" s="247" t="s">
        <v>172</v>
      </c>
      <c r="AU165" s="247" t="s">
        <v>84</v>
      </c>
      <c r="AV165" s="13" t="s">
        <v>152</v>
      </c>
      <c r="AW165" s="13" t="s">
        <v>37</v>
      </c>
      <c r="AX165" s="13" t="s">
        <v>74</v>
      </c>
      <c r="AY165" s="247" t="s">
        <v>142</v>
      </c>
    </row>
    <row r="166" spans="2:65" s="14" customFormat="1" ht="12">
      <c r="B166" s="248"/>
      <c r="C166" s="249"/>
      <c r="D166" s="217" t="s">
        <v>172</v>
      </c>
      <c r="E166" s="250" t="s">
        <v>21</v>
      </c>
      <c r="F166" s="251" t="s">
        <v>178</v>
      </c>
      <c r="G166" s="249"/>
      <c r="H166" s="252">
        <v>2</v>
      </c>
      <c r="I166" s="253"/>
      <c r="J166" s="249"/>
      <c r="K166" s="249"/>
      <c r="L166" s="254"/>
      <c r="M166" s="255"/>
      <c r="N166" s="256"/>
      <c r="O166" s="256"/>
      <c r="P166" s="256"/>
      <c r="Q166" s="256"/>
      <c r="R166" s="256"/>
      <c r="S166" s="256"/>
      <c r="T166" s="257"/>
      <c r="AT166" s="258" t="s">
        <v>172</v>
      </c>
      <c r="AU166" s="258" t="s">
        <v>84</v>
      </c>
      <c r="AV166" s="14" t="s">
        <v>151</v>
      </c>
      <c r="AW166" s="14" t="s">
        <v>37</v>
      </c>
      <c r="AX166" s="14" t="s">
        <v>82</v>
      </c>
      <c r="AY166" s="258" t="s">
        <v>142</v>
      </c>
    </row>
    <row r="167" spans="2:65" s="1" customFormat="1" ht="38.25" customHeight="1">
      <c r="B167" s="41"/>
      <c r="C167" s="205" t="s">
        <v>10</v>
      </c>
      <c r="D167" s="205" t="s">
        <v>163</v>
      </c>
      <c r="E167" s="206" t="s">
        <v>566</v>
      </c>
      <c r="F167" s="207" t="s">
        <v>567</v>
      </c>
      <c r="G167" s="208" t="s">
        <v>170</v>
      </c>
      <c r="H167" s="209">
        <v>2</v>
      </c>
      <c r="I167" s="210"/>
      <c r="J167" s="211">
        <f>ROUND(I167*H167,2)</f>
        <v>0</v>
      </c>
      <c r="K167" s="207" t="s">
        <v>21</v>
      </c>
      <c r="L167" s="212"/>
      <c r="M167" s="213" t="s">
        <v>21</v>
      </c>
      <c r="N167" s="214" t="s">
        <v>45</v>
      </c>
      <c r="O167" s="42"/>
      <c r="P167" s="202">
        <f>O167*H167</f>
        <v>0</v>
      </c>
      <c r="Q167" s="202">
        <v>6.5000000000000002E-2</v>
      </c>
      <c r="R167" s="202">
        <f>Q167*H167</f>
        <v>0.13</v>
      </c>
      <c r="S167" s="202">
        <v>0</v>
      </c>
      <c r="T167" s="203">
        <f>S167*H167</f>
        <v>0</v>
      </c>
      <c r="AR167" s="24" t="s">
        <v>166</v>
      </c>
      <c r="AT167" s="24" t="s">
        <v>163</v>
      </c>
      <c r="AU167" s="24" t="s">
        <v>84</v>
      </c>
      <c r="AY167" s="24" t="s">
        <v>142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24" t="s">
        <v>82</v>
      </c>
      <c r="BK167" s="204">
        <f>ROUND(I167*H167,2)</f>
        <v>0</v>
      </c>
      <c r="BL167" s="24" t="s">
        <v>161</v>
      </c>
      <c r="BM167" s="24" t="s">
        <v>568</v>
      </c>
    </row>
    <row r="168" spans="2:65" s="11" customFormat="1" ht="12">
      <c r="B168" s="215"/>
      <c r="C168" s="216"/>
      <c r="D168" s="217" t="s">
        <v>172</v>
      </c>
      <c r="E168" s="218" t="s">
        <v>21</v>
      </c>
      <c r="F168" s="219" t="s">
        <v>213</v>
      </c>
      <c r="G168" s="216"/>
      <c r="H168" s="218" t="s">
        <v>21</v>
      </c>
      <c r="I168" s="220"/>
      <c r="J168" s="216"/>
      <c r="K168" s="216"/>
      <c r="L168" s="221"/>
      <c r="M168" s="222"/>
      <c r="N168" s="223"/>
      <c r="O168" s="223"/>
      <c r="P168" s="223"/>
      <c r="Q168" s="223"/>
      <c r="R168" s="223"/>
      <c r="S168" s="223"/>
      <c r="T168" s="224"/>
      <c r="AT168" s="225" t="s">
        <v>172</v>
      </c>
      <c r="AU168" s="225" t="s">
        <v>84</v>
      </c>
      <c r="AV168" s="11" t="s">
        <v>82</v>
      </c>
      <c r="AW168" s="11" t="s">
        <v>37</v>
      </c>
      <c r="AX168" s="11" t="s">
        <v>74</v>
      </c>
      <c r="AY168" s="225" t="s">
        <v>142</v>
      </c>
    </row>
    <row r="169" spans="2:65" s="11" customFormat="1" ht="12">
      <c r="B169" s="215"/>
      <c r="C169" s="216"/>
      <c r="D169" s="217" t="s">
        <v>172</v>
      </c>
      <c r="E169" s="218" t="s">
        <v>21</v>
      </c>
      <c r="F169" s="219" t="s">
        <v>214</v>
      </c>
      <c r="G169" s="216"/>
      <c r="H169" s="218" t="s">
        <v>21</v>
      </c>
      <c r="I169" s="220"/>
      <c r="J169" s="216"/>
      <c r="K169" s="216"/>
      <c r="L169" s="221"/>
      <c r="M169" s="222"/>
      <c r="N169" s="223"/>
      <c r="O169" s="223"/>
      <c r="P169" s="223"/>
      <c r="Q169" s="223"/>
      <c r="R169" s="223"/>
      <c r="S169" s="223"/>
      <c r="T169" s="224"/>
      <c r="AT169" s="225" t="s">
        <v>172</v>
      </c>
      <c r="AU169" s="225" t="s">
        <v>84</v>
      </c>
      <c r="AV169" s="11" t="s">
        <v>82</v>
      </c>
      <c r="AW169" s="11" t="s">
        <v>37</v>
      </c>
      <c r="AX169" s="11" t="s">
        <v>74</v>
      </c>
      <c r="AY169" s="225" t="s">
        <v>142</v>
      </c>
    </row>
    <row r="170" spans="2:65" s="12" customFormat="1" ht="12">
      <c r="B170" s="226"/>
      <c r="C170" s="227"/>
      <c r="D170" s="217" t="s">
        <v>172</v>
      </c>
      <c r="E170" s="228" t="s">
        <v>21</v>
      </c>
      <c r="F170" s="229" t="s">
        <v>21</v>
      </c>
      <c r="G170" s="227"/>
      <c r="H170" s="230">
        <v>0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AT170" s="236" t="s">
        <v>172</v>
      </c>
      <c r="AU170" s="236" t="s">
        <v>84</v>
      </c>
      <c r="AV170" s="12" t="s">
        <v>84</v>
      </c>
      <c r="AW170" s="12" t="s">
        <v>37</v>
      </c>
      <c r="AX170" s="12" t="s">
        <v>74</v>
      </c>
      <c r="AY170" s="236" t="s">
        <v>142</v>
      </c>
    </row>
    <row r="171" spans="2:65" s="11" customFormat="1" ht="12">
      <c r="B171" s="215"/>
      <c r="C171" s="216"/>
      <c r="D171" s="217" t="s">
        <v>172</v>
      </c>
      <c r="E171" s="218" t="s">
        <v>21</v>
      </c>
      <c r="F171" s="219" t="s">
        <v>565</v>
      </c>
      <c r="G171" s="216"/>
      <c r="H171" s="218" t="s">
        <v>21</v>
      </c>
      <c r="I171" s="220"/>
      <c r="J171" s="216"/>
      <c r="K171" s="216"/>
      <c r="L171" s="221"/>
      <c r="M171" s="222"/>
      <c r="N171" s="223"/>
      <c r="O171" s="223"/>
      <c r="P171" s="223"/>
      <c r="Q171" s="223"/>
      <c r="R171" s="223"/>
      <c r="S171" s="223"/>
      <c r="T171" s="224"/>
      <c r="AT171" s="225" t="s">
        <v>172</v>
      </c>
      <c r="AU171" s="225" t="s">
        <v>84</v>
      </c>
      <c r="AV171" s="11" t="s">
        <v>82</v>
      </c>
      <c r="AW171" s="11" t="s">
        <v>37</v>
      </c>
      <c r="AX171" s="11" t="s">
        <v>74</v>
      </c>
      <c r="AY171" s="225" t="s">
        <v>142</v>
      </c>
    </row>
    <row r="172" spans="2:65" s="12" customFormat="1" ht="12">
      <c r="B172" s="226"/>
      <c r="C172" s="227"/>
      <c r="D172" s="217" t="s">
        <v>172</v>
      </c>
      <c r="E172" s="228" t="s">
        <v>21</v>
      </c>
      <c r="F172" s="229" t="s">
        <v>84</v>
      </c>
      <c r="G172" s="227"/>
      <c r="H172" s="230">
        <v>2</v>
      </c>
      <c r="I172" s="231"/>
      <c r="J172" s="227"/>
      <c r="K172" s="227"/>
      <c r="L172" s="232"/>
      <c r="M172" s="233"/>
      <c r="N172" s="234"/>
      <c r="O172" s="234"/>
      <c r="P172" s="234"/>
      <c r="Q172" s="234"/>
      <c r="R172" s="234"/>
      <c r="S172" s="234"/>
      <c r="T172" s="235"/>
      <c r="AT172" s="236" t="s">
        <v>172</v>
      </c>
      <c r="AU172" s="236" t="s">
        <v>84</v>
      </c>
      <c r="AV172" s="12" t="s">
        <v>84</v>
      </c>
      <c r="AW172" s="12" t="s">
        <v>37</v>
      </c>
      <c r="AX172" s="12" t="s">
        <v>74</v>
      </c>
      <c r="AY172" s="236" t="s">
        <v>142</v>
      </c>
    </row>
    <row r="173" spans="2:65" s="13" customFormat="1" ht="12">
      <c r="B173" s="237"/>
      <c r="C173" s="238"/>
      <c r="D173" s="217" t="s">
        <v>172</v>
      </c>
      <c r="E173" s="239" t="s">
        <v>21</v>
      </c>
      <c r="F173" s="240" t="s">
        <v>177</v>
      </c>
      <c r="G173" s="238"/>
      <c r="H173" s="241">
        <v>2</v>
      </c>
      <c r="I173" s="242"/>
      <c r="J173" s="238"/>
      <c r="K173" s="238"/>
      <c r="L173" s="243"/>
      <c r="M173" s="244"/>
      <c r="N173" s="245"/>
      <c r="O173" s="245"/>
      <c r="P173" s="245"/>
      <c r="Q173" s="245"/>
      <c r="R173" s="245"/>
      <c r="S173" s="245"/>
      <c r="T173" s="246"/>
      <c r="AT173" s="247" t="s">
        <v>172</v>
      </c>
      <c r="AU173" s="247" t="s">
        <v>84</v>
      </c>
      <c r="AV173" s="13" t="s">
        <v>152</v>
      </c>
      <c r="AW173" s="13" t="s">
        <v>37</v>
      </c>
      <c r="AX173" s="13" t="s">
        <v>74</v>
      </c>
      <c r="AY173" s="247" t="s">
        <v>142</v>
      </c>
    </row>
    <row r="174" spans="2:65" s="14" customFormat="1" ht="12">
      <c r="B174" s="248"/>
      <c r="C174" s="249"/>
      <c r="D174" s="217" t="s">
        <v>172</v>
      </c>
      <c r="E174" s="250" t="s">
        <v>21</v>
      </c>
      <c r="F174" s="251" t="s">
        <v>178</v>
      </c>
      <c r="G174" s="249"/>
      <c r="H174" s="252">
        <v>2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AT174" s="258" t="s">
        <v>172</v>
      </c>
      <c r="AU174" s="258" t="s">
        <v>84</v>
      </c>
      <c r="AV174" s="14" t="s">
        <v>151</v>
      </c>
      <c r="AW174" s="14" t="s">
        <v>37</v>
      </c>
      <c r="AX174" s="14" t="s">
        <v>82</v>
      </c>
      <c r="AY174" s="258" t="s">
        <v>142</v>
      </c>
    </row>
    <row r="175" spans="2:65" s="1" customFormat="1" ht="38.25" customHeight="1">
      <c r="B175" s="41"/>
      <c r="C175" s="193" t="s">
        <v>161</v>
      </c>
      <c r="D175" s="193" t="s">
        <v>147</v>
      </c>
      <c r="E175" s="194" t="s">
        <v>244</v>
      </c>
      <c r="F175" s="195" t="s">
        <v>245</v>
      </c>
      <c r="G175" s="196" t="s">
        <v>246</v>
      </c>
      <c r="H175" s="197">
        <v>0.39700000000000002</v>
      </c>
      <c r="I175" s="198"/>
      <c r="J175" s="199">
        <f>ROUND(I175*H175,2)</f>
        <v>0</v>
      </c>
      <c r="K175" s="195" t="s">
        <v>247</v>
      </c>
      <c r="L175" s="61"/>
      <c r="M175" s="200" t="s">
        <v>21</v>
      </c>
      <c r="N175" s="201" t="s">
        <v>45</v>
      </c>
      <c r="O175" s="4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AR175" s="24" t="s">
        <v>161</v>
      </c>
      <c r="AT175" s="24" t="s">
        <v>147</v>
      </c>
      <c r="AU175" s="24" t="s">
        <v>84</v>
      </c>
      <c r="AY175" s="24" t="s">
        <v>142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24" t="s">
        <v>82</v>
      </c>
      <c r="BK175" s="204">
        <f>ROUND(I175*H175,2)</f>
        <v>0</v>
      </c>
      <c r="BL175" s="24" t="s">
        <v>161</v>
      </c>
      <c r="BM175" s="24" t="s">
        <v>569</v>
      </c>
    </row>
    <row r="176" spans="2:65" s="10" customFormat="1" ht="29.85" customHeight="1">
      <c r="B176" s="177"/>
      <c r="C176" s="178"/>
      <c r="D176" s="179" t="s">
        <v>73</v>
      </c>
      <c r="E176" s="191" t="s">
        <v>570</v>
      </c>
      <c r="F176" s="191" t="s">
        <v>571</v>
      </c>
      <c r="G176" s="178"/>
      <c r="H176" s="178"/>
      <c r="I176" s="181"/>
      <c r="J176" s="192">
        <f>BK176</f>
        <v>0</v>
      </c>
      <c r="K176" s="178"/>
      <c r="L176" s="183"/>
      <c r="M176" s="184"/>
      <c r="N176" s="185"/>
      <c r="O176" s="185"/>
      <c r="P176" s="186">
        <f>P177</f>
        <v>0</v>
      </c>
      <c r="Q176" s="185"/>
      <c r="R176" s="186">
        <f>R177</f>
        <v>0</v>
      </c>
      <c r="S176" s="185"/>
      <c r="T176" s="187">
        <f>T177</f>
        <v>0</v>
      </c>
      <c r="AR176" s="188" t="s">
        <v>84</v>
      </c>
      <c r="AT176" s="189" t="s">
        <v>73</v>
      </c>
      <c r="AU176" s="189" t="s">
        <v>82</v>
      </c>
      <c r="AY176" s="188" t="s">
        <v>142</v>
      </c>
      <c r="BK176" s="190">
        <f>BK177</f>
        <v>0</v>
      </c>
    </row>
    <row r="177" spans="2:65" s="1" customFormat="1" ht="38.25" customHeight="1">
      <c r="B177" s="41"/>
      <c r="C177" s="193" t="s">
        <v>243</v>
      </c>
      <c r="D177" s="193" t="s">
        <v>147</v>
      </c>
      <c r="E177" s="194" t="s">
        <v>572</v>
      </c>
      <c r="F177" s="195" t="s">
        <v>573</v>
      </c>
      <c r="G177" s="196" t="s">
        <v>170</v>
      </c>
      <c r="H177" s="197">
        <v>1</v>
      </c>
      <c r="I177" s="198"/>
      <c r="J177" s="199">
        <f>ROUND(I177*H177,2)</f>
        <v>0</v>
      </c>
      <c r="K177" s="195" t="s">
        <v>21</v>
      </c>
      <c r="L177" s="61"/>
      <c r="M177" s="200" t="s">
        <v>21</v>
      </c>
      <c r="N177" s="201" t="s">
        <v>45</v>
      </c>
      <c r="O177" s="42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AR177" s="24" t="s">
        <v>161</v>
      </c>
      <c r="AT177" s="24" t="s">
        <v>147</v>
      </c>
      <c r="AU177" s="24" t="s">
        <v>84</v>
      </c>
      <c r="AY177" s="24" t="s">
        <v>142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24" t="s">
        <v>82</v>
      </c>
      <c r="BK177" s="204">
        <f>ROUND(I177*H177,2)</f>
        <v>0</v>
      </c>
      <c r="BL177" s="24" t="s">
        <v>161</v>
      </c>
      <c r="BM177" s="24" t="s">
        <v>574</v>
      </c>
    </row>
    <row r="178" spans="2:65" s="10" customFormat="1" ht="29.85" customHeight="1">
      <c r="B178" s="177"/>
      <c r="C178" s="178"/>
      <c r="D178" s="179" t="s">
        <v>73</v>
      </c>
      <c r="E178" s="191" t="s">
        <v>249</v>
      </c>
      <c r="F178" s="191" t="s">
        <v>250</v>
      </c>
      <c r="G178" s="178"/>
      <c r="H178" s="178"/>
      <c r="I178" s="181"/>
      <c r="J178" s="192">
        <f>BK178</f>
        <v>0</v>
      </c>
      <c r="K178" s="178"/>
      <c r="L178" s="183"/>
      <c r="M178" s="184"/>
      <c r="N178" s="185"/>
      <c r="O178" s="185"/>
      <c r="P178" s="186">
        <f>SUM(P179:P187)</f>
        <v>0</v>
      </c>
      <c r="Q178" s="185"/>
      <c r="R178" s="186">
        <f>SUM(R179:R187)</f>
        <v>0</v>
      </c>
      <c r="S178" s="185"/>
      <c r="T178" s="187">
        <f>SUM(T179:T187)</f>
        <v>0</v>
      </c>
      <c r="AR178" s="188" t="s">
        <v>84</v>
      </c>
      <c r="AT178" s="189" t="s">
        <v>73</v>
      </c>
      <c r="AU178" s="189" t="s">
        <v>82</v>
      </c>
      <c r="AY178" s="188" t="s">
        <v>142</v>
      </c>
      <c r="BK178" s="190">
        <f>SUM(BK179:BK187)</f>
        <v>0</v>
      </c>
    </row>
    <row r="179" spans="2:65" s="1" customFormat="1" ht="38.25" customHeight="1">
      <c r="B179" s="41"/>
      <c r="C179" s="193" t="s">
        <v>251</v>
      </c>
      <c r="D179" s="193" t="s">
        <v>147</v>
      </c>
      <c r="E179" s="194" t="s">
        <v>252</v>
      </c>
      <c r="F179" s="195" t="s">
        <v>575</v>
      </c>
      <c r="G179" s="196" t="s">
        <v>576</v>
      </c>
      <c r="H179" s="197">
        <v>1069.3</v>
      </c>
      <c r="I179" s="198"/>
      <c r="J179" s="199">
        <f>ROUND(I179*H179,2)</f>
        <v>0</v>
      </c>
      <c r="K179" s="195" t="s">
        <v>21</v>
      </c>
      <c r="L179" s="61"/>
      <c r="M179" s="200" t="s">
        <v>21</v>
      </c>
      <c r="N179" s="201" t="s">
        <v>45</v>
      </c>
      <c r="O179" s="4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AR179" s="24" t="s">
        <v>161</v>
      </c>
      <c r="AT179" s="24" t="s">
        <v>147</v>
      </c>
      <c r="AU179" s="24" t="s">
        <v>84</v>
      </c>
      <c r="AY179" s="24" t="s">
        <v>142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24" t="s">
        <v>82</v>
      </c>
      <c r="BK179" s="204">
        <f>ROUND(I179*H179,2)</f>
        <v>0</v>
      </c>
      <c r="BL179" s="24" t="s">
        <v>161</v>
      </c>
      <c r="BM179" s="24" t="s">
        <v>577</v>
      </c>
    </row>
    <row r="180" spans="2:65" s="11" customFormat="1" ht="12">
      <c r="B180" s="215"/>
      <c r="C180" s="216"/>
      <c r="D180" s="217" t="s">
        <v>172</v>
      </c>
      <c r="E180" s="218" t="s">
        <v>21</v>
      </c>
      <c r="F180" s="219" t="s">
        <v>256</v>
      </c>
      <c r="G180" s="216"/>
      <c r="H180" s="218" t="s">
        <v>21</v>
      </c>
      <c r="I180" s="220"/>
      <c r="J180" s="216"/>
      <c r="K180" s="216"/>
      <c r="L180" s="221"/>
      <c r="M180" s="222"/>
      <c r="N180" s="223"/>
      <c r="O180" s="223"/>
      <c r="P180" s="223"/>
      <c r="Q180" s="223"/>
      <c r="R180" s="223"/>
      <c r="S180" s="223"/>
      <c r="T180" s="224"/>
      <c r="AT180" s="225" t="s">
        <v>172</v>
      </c>
      <c r="AU180" s="225" t="s">
        <v>84</v>
      </c>
      <c r="AV180" s="11" t="s">
        <v>82</v>
      </c>
      <c r="AW180" s="11" t="s">
        <v>37</v>
      </c>
      <c r="AX180" s="11" t="s">
        <v>74</v>
      </c>
      <c r="AY180" s="225" t="s">
        <v>142</v>
      </c>
    </row>
    <row r="181" spans="2:65" s="11" customFormat="1" ht="12">
      <c r="B181" s="215"/>
      <c r="C181" s="216"/>
      <c r="D181" s="217" t="s">
        <v>172</v>
      </c>
      <c r="E181" s="218" t="s">
        <v>21</v>
      </c>
      <c r="F181" s="219" t="s">
        <v>578</v>
      </c>
      <c r="G181" s="216"/>
      <c r="H181" s="218" t="s">
        <v>21</v>
      </c>
      <c r="I181" s="220"/>
      <c r="J181" s="216"/>
      <c r="K181" s="216"/>
      <c r="L181" s="221"/>
      <c r="M181" s="222"/>
      <c r="N181" s="223"/>
      <c r="O181" s="223"/>
      <c r="P181" s="223"/>
      <c r="Q181" s="223"/>
      <c r="R181" s="223"/>
      <c r="S181" s="223"/>
      <c r="T181" s="224"/>
      <c r="AT181" s="225" t="s">
        <v>172</v>
      </c>
      <c r="AU181" s="225" t="s">
        <v>84</v>
      </c>
      <c r="AV181" s="11" t="s">
        <v>82</v>
      </c>
      <c r="AW181" s="11" t="s">
        <v>37</v>
      </c>
      <c r="AX181" s="11" t="s">
        <v>74</v>
      </c>
      <c r="AY181" s="225" t="s">
        <v>142</v>
      </c>
    </row>
    <row r="182" spans="2:65" s="12" customFormat="1" ht="12">
      <c r="B182" s="226"/>
      <c r="C182" s="227"/>
      <c r="D182" s="217" t="s">
        <v>172</v>
      </c>
      <c r="E182" s="228" t="s">
        <v>21</v>
      </c>
      <c r="F182" s="229" t="s">
        <v>21</v>
      </c>
      <c r="G182" s="227"/>
      <c r="H182" s="230">
        <v>0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AT182" s="236" t="s">
        <v>172</v>
      </c>
      <c r="AU182" s="236" t="s">
        <v>84</v>
      </c>
      <c r="AV182" s="12" t="s">
        <v>84</v>
      </c>
      <c r="AW182" s="12" t="s">
        <v>37</v>
      </c>
      <c r="AX182" s="12" t="s">
        <v>74</v>
      </c>
      <c r="AY182" s="236" t="s">
        <v>142</v>
      </c>
    </row>
    <row r="183" spans="2:65" s="11" customFormat="1" ht="12">
      <c r="B183" s="215"/>
      <c r="C183" s="216"/>
      <c r="D183" s="217" t="s">
        <v>172</v>
      </c>
      <c r="E183" s="218" t="s">
        <v>21</v>
      </c>
      <c r="F183" s="219" t="s">
        <v>190</v>
      </c>
      <c r="G183" s="216"/>
      <c r="H183" s="218" t="s">
        <v>21</v>
      </c>
      <c r="I183" s="220"/>
      <c r="J183" s="216"/>
      <c r="K183" s="216"/>
      <c r="L183" s="221"/>
      <c r="M183" s="222"/>
      <c r="N183" s="223"/>
      <c r="O183" s="223"/>
      <c r="P183" s="223"/>
      <c r="Q183" s="223"/>
      <c r="R183" s="223"/>
      <c r="S183" s="223"/>
      <c r="T183" s="224"/>
      <c r="AT183" s="225" t="s">
        <v>172</v>
      </c>
      <c r="AU183" s="225" t="s">
        <v>84</v>
      </c>
      <c r="AV183" s="11" t="s">
        <v>82</v>
      </c>
      <c r="AW183" s="11" t="s">
        <v>37</v>
      </c>
      <c r="AX183" s="11" t="s">
        <v>74</v>
      </c>
      <c r="AY183" s="225" t="s">
        <v>142</v>
      </c>
    </row>
    <row r="184" spans="2:65" s="11" customFormat="1" ht="12">
      <c r="B184" s="215"/>
      <c r="C184" s="216"/>
      <c r="D184" s="217" t="s">
        <v>172</v>
      </c>
      <c r="E184" s="218" t="s">
        <v>21</v>
      </c>
      <c r="F184" s="219" t="s">
        <v>514</v>
      </c>
      <c r="G184" s="216"/>
      <c r="H184" s="218" t="s">
        <v>21</v>
      </c>
      <c r="I184" s="220"/>
      <c r="J184" s="216"/>
      <c r="K184" s="216"/>
      <c r="L184" s="221"/>
      <c r="M184" s="222"/>
      <c r="N184" s="223"/>
      <c r="O184" s="223"/>
      <c r="P184" s="223"/>
      <c r="Q184" s="223"/>
      <c r="R184" s="223"/>
      <c r="S184" s="223"/>
      <c r="T184" s="224"/>
      <c r="AT184" s="225" t="s">
        <v>172</v>
      </c>
      <c r="AU184" s="225" t="s">
        <v>84</v>
      </c>
      <c r="AV184" s="11" t="s">
        <v>82</v>
      </c>
      <c r="AW184" s="11" t="s">
        <v>37</v>
      </c>
      <c r="AX184" s="11" t="s">
        <v>74</v>
      </c>
      <c r="AY184" s="225" t="s">
        <v>142</v>
      </c>
    </row>
    <row r="185" spans="2:65" s="12" customFormat="1" ht="12">
      <c r="B185" s="226"/>
      <c r="C185" s="227"/>
      <c r="D185" s="217" t="s">
        <v>172</v>
      </c>
      <c r="E185" s="228" t="s">
        <v>21</v>
      </c>
      <c r="F185" s="229" t="s">
        <v>579</v>
      </c>
      <c r="G185" s="227"/>
      <c r="H185" s="230">
        <v>1069.3</v>
      </c>
      <c r="I185" s="231"/>
      <c r="J185" s="227"/>
      <c r="K185" s="227"/>
      <c r="L185" s="232"/>
      <c r="M185" s="233"/>
      <c r="N185" s="234"/>
      <c r="O185" s="234"/>
      <c r="P185" s="234"/>
      <c r="Q185" s="234"/>
      <c r="R185" s="234"/>
      <c r="S185" s="234"/>
      <c r="T185" s="235"/>
      <c r="AT185" s="236" t="s">
        <v>172</v>
      </c>
      <c r="AU185" s="236" t="s">
        <v>84</v>
      </c>
      <c r="AV185" s="12" t="s">
        <v>84</v>
      </c>
      <c r="AW185" s="12" t="s">
        <v>37</v>
      </c>
      <c r="AX185" s="12" t="s">
        <v>74</v>
      </c>
      <c r="AY185" s="236" t="s">
        <v>142</v>
      </c>
    </row>
    <row r="186" spans="2:65" s="13" customFormat="1" ht="12">
      <c r="B186" s="237"/>
      <c r="C186" s="238"/>
      <c r="D186" s="217" t="s">
        <v>172</v>
      </c>
      <c r="E186" s="239" t="s">
        <v>21</v>
      </c>
      <c r="F186" s="240" t="s">
        <v>177</v>
      </c>
      <c r="G186" s="238"/>
      <c r="H186" s="241">
        <v>1069.3</v>
      </c>
      <c r="I186" s="242"/>
      <c r="J186" s="238"/>
      <c r="K186" s="238"/>
      <c r="L186" s="243"/>
      <c r="M186" s="244"/>
      <c r="N186" s="245"/>
      <c r="O186" s="245"/>
      <c r="P186" s="245"/>
      <c r="Q186" s="245"/>
      <c r="R186" s="245"/>
      <c r="S186" s="245"/>
      <c r="T186" s="246"/>
      <c r="AT186" s="247" t="s">
        <v>172</v>
      </c>
      <c r="AU186" s="247" t="s">
        <v>84</v>
      </c>
      <c r="AV186" s="13" t="s">
        <v>152</v>
      </c>
      <c r="AW186" s="13" t="s">
        <v>37</v>
      </c>
      <c r="AX186" s="13" t="s">
        <v>74</v>
      </c>
      <c r="AY186" s="247" t="s">
        <v>142</v>
      </c>
    </row>
    <row r="187" spans="2:65" s="14" customFormat="1" ht="12">
      <c r="B187" s="248"/>
      <c r="C187" s="249"/>
      <c r="D187" s="217" t="s">
        <v>172</v>
      </c>
      <c r="E187" s="250" t="s">
        <v>21</v>
      </c>
      <c r="F187" s="251" t="s">
        <v>178</v>
      </c>
      <c r="G187" s="249"/>
      <c r="H187" s="252">
        <v>1069.3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AT187" s="258" t="s">
        <v>172</v>
      </c>
      <c r="AU187" s="258" t="s">
        <v>84</v>
      </c>
      <c r="AV187" s="14" t="s">
        <v>151</v>
      </c>
      <c r="AW187" s="14" t="s">
        <v>37</v>
      </c>
      <c r="AX187" s="14" t="s">
        <v>82</v>
      </c>
      <c r="AY187" s="258" t="s">
        <v>142</v>
      </c>
    </row>
    <row r="188" spans="2:65" s="10" customFormat="1" ht="29.85" customHeight="1">
      <c r="B188" s="177"/>
      <c r="C188" s="178"/>
      <c r="D188" s="179" t="s">
        <v>73</v>
      </c>
      <c r="E188" s="191" t="s">
        <v>580</v>
      </c>
      <c r="F188" s="191" t="s">
        <v>581</v>
      </c>
      <c r="G188" s="178"/>
      <c r="H188" s="178"/>
      <c r="I188" s="181"/>
      <c r="J188" s="192">
        <f>BK188</f>
        <v>0</v>
      </c>
      <c r="K188" s="178"/>
      <c r="L188" s="183"/>
      <c r="M188" s="184"/>
      <c r="N188" s="185"/>
      <c r="O188" s="185"/>
      <c r="P188" s="186">
        <f>SUM(P189:P278)</f>
        <v>0</v>
      </c>
      <c r="Q188" s="185"/>
      <c r="R188" s="186">
        <f>SUM(R189:R278)</f>
        <v>4.3878569999999999E-2</v>
      </c>
      <c r="S188" s="185"/>
      <c r="T188" s="187">
        <f>SUM(T189:T278)</f>
        <v>0</v>
      </c>
      <c r="AR188" s="188" t="s">
        <v>84</v>
      </c>
      <c r="AT188" s="189" t="s">
        <v>73</v>
      </c>
      <c r="AU188" s="189" t="s">
        <v>82</v>
      </c>
      <c r="AY188" s="188" t="s">
        <v>142</v>
      </c>
      <c r="BK188" s="190">
        <f>SUM(BK189:BK278)</f>
        <v>0</v>
      </c>
    </row>
    <row r="189" spans="2:65" s="1" customFormat="1" ht="16.5" customHeight="1">
      <c r="B189" s="41"/>
      <c r="C189" s="193" t="s">
        <v>258</v>
      </c>
      <c r="D189" s="193" t="s">
        <v>147</v>
      </c>
      <c r="E189" s="194" t="s">
        <v>582</v>
      </c>
      <c r="F189" s="195" t="s">
        <v>583</v>
      </c>
      <c r="G189" s="196" t="s">
        <v>530</v>
      </c>
      <c r="H189" s="197">
        <v>94.653999999999996</v>
      </c>
      <c r="I189" s="198"/>
      <c r="J189" s="199">
        <f>ROUND(I189*H189,2)</f>
        <v>0</v>
      </c>
      <c r="K189" s="195" t="s">
        <v>247</v>
      </c>
      <c r="L189" s="61"/>
      <c r="M189" s="200" t="s">
        <v>21</v>
      </c>
      <c r="N189" s="201" t="s">
        <v>45</v>
      </c>
      <c r="O189" s="4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AR189" s="24" t="s">
        <v>161</v>
      </c>
      <c r="AT189" s="24" t="s">
        <v>147</v>
      </c>
      <c r="AU189" s="24" t="s">
        <v>84</v>
      </c>
      <c r="AY189" s="24" t="s">
        <v>142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24" t="s">
        <v>82</v>
      </c>
      <c r="BK189" s="204">
        <f>ROUND(I189*H189,2)</f>
        <v>0</v>
      </c>
      <c r="BL189" s="24" t="s">
        <v>161</v>
      </c>
      <c r="BM189" s="24" t="s">
        <v>584</v>
      </c>
    </row>
    <row r="190" spans="2:65" s="11" customFormat="1" ht="12">
      <c r="B190" s="215"/>
      <c r="C190" s="216"/>
      <c r="D190" s="217" t="s">
        <v>172</v>
      </c>
      <c r="E190" s="218" t="s">
        <v>21</v>
      </c>
      <c r="F190" s="219" t="s">
        <v>585</v>
      </c>
      <c r="G190" s="216"/>
      <c r="H190" s="218" t="s">
        <v>21</v>
      </c>
      <c r="I190" s="220"/>
      <c r="J190" s="216"/>
      <c r="K190" s="216"/>
      <c r="L190" s="221"/>
      <c r="M190" s="222"/>
      <c r="N190" s="223"/>
      <c r="O190" s="223"/>
      <c r="P190" s="223"/>
      <c r="Q190" s="223"/>
      <c r="R190" s="223"/>
      <c r="S190" s="223"/>
      <c r="T190" s="224"/>
      <c r="AT190" s="225" t="s">
        <v>172</v>
      </c>
      <c r="AU190" s="225" t="s">
        <v>84</v>
      </c>
      <c r="AV190" s="11" t="s">
        <v>82</v>
      </c>
      <c r="AW190" s="11" t="s">
        <v>37</v>
      </c>
      <c r="AX190" s="11" t="s">
        <v>74</v>
      </c>
      <c r="AY190" s="225" t="s">
        <v>142</v>
      </c>
    </row>
    <row r="191" spans="2:65" s="12" customFormat="1" ht="12">
      <c r="B191" s="226"/>
      <c r="C191" s="227"/>
      <c r="D191" s="217" t="s">
        <v>172</v>
      </c>
      <c r="E191" s="228" t="s">
        <v>21</v>
      </c>
      <c r="F191" s="229" t="s">
        <v>21</v>
      </c>
      <c r="G191" s="227"/>
      <c r="H191" s="230">
        <v>0</v>
      </c>
      <c r="I191" s="231"/>
      <c r="J191" s="227"/>
      <c r="K191" s="227"/>
      <c r="L191" s="232"/>
      <c r="M191" s="233"/>
      <c r="N191" s="234"/>
      <c r="O191" s="234"/>
      <c r="P191" s="234"/>
      <c r="Q191" s="234"/>
      <c r="R191" s="234"/>
      <c r="S191" s="234"/>
      <c r="T191" s="235"/>
      <c r="AT191" s="236" t="s">
        <v>172</v>
      </c>
      <c r="AU191" s="236" t="s">
        <v>84</v>
      </c>
      <c r="AV191" s="12" t="s">
        <v>84</v>
      </c>
      <c r="AW191" s="12" t="s">
        <v>37</v>
      </c>
      <c r="AX191" s="12" t="s">
        <v>74</v>
      </c>
      <c r="AY191" s="236" t="s">
        <v>142</v>
      </c>
    </row>
    <row r="192" spans="2:65" s="11" customFormat="1" ht="12">
      <c r="B192" s="215"/>
      <c r="C192" s="216"/>
      <c r="D192" s="217" t="s">
        <v>172</v>
      </c>
      <c r="E192" s="218" t="s">
        <v>21</v>
      </c>
      <c r="F192" s="219" t="s">
        <v>586</v>
      </c>
      <c r="G192" s="216"/>
      <c r="H192" s="218" t="s">
        <v>21</v>
      </c>
      <c r="I192" s="220"/>
      <c r="J192" s="216"/>
      <c r="K192" s="216"/>
      <c r="L192" s="221"/>
      <c r="M192" s="222"/>
      <c r="N192" s="223"/>
      <c r="O192" s="223"/>
      <c r="P192" s="223"/>
      <c r="Q192" s="223"/>
      <c r="R192" s="223"/>
      <c r="S192" s="223"/>
      <c r="T192" s="224"/>
      <c r="AT192" s="225" t="s">
        <v>172</v>
      </c>
      <c r="AU192" s="225" t="s">
        <v>84</v>
      </c>
      <c r="AV192" s="11" t="s">
        <v>82</v>
      </c>
      <c r="AW192" s="11" t="s">
        <v>37</v>
      </c>
      <c r="AX192" s="11" t="s">
        <v>74</v>
      </c>
      <c r="AY192" s="225" t="s">
        <v>142</v>
      </c>
    </row>
    <row r="193" spans="2:65" s="12" customFormat="1" ht="12">
      <c r="B193" s="226"/>
      <c r="C193" s="227"/>
      <c r="D193" s="217" t="s">
        <v>172</v>
      </c>
      <c r="E193" s="228" t="s">
        <v>21</v>
      </c>
      <c r="F193" s="229" t="s">
        <v>494</v>
      </c>
      <c r="G193" s="227"/>
      <c r="H193" s="230">
        <v>60.853999999999999</v>
      </c>
      <c r="I193" s="231"/>
      <c r="J193" s="227"/>
      <c r="K193" s="227"/>
      <c r="L193" s="232"/>
      <c r="M193" s="233"/>
      <c r="N193" s="234"/>
      <c r="O193" s="234"/>
      <c r="P193" s="234"/>
      <c r="Q193" s="234"/>
      <c r="R193" s="234"/>
      <c r="S193" s="234"/>
      <c r="T193" s="235"/>
      <c r="AT193" s="236" t="s">
        <v>172</v>
      </c>
      <c r="AU193" s="236" t="s">
        <v>84</v>
      </c>
      <c r="AV193" s="12" t="s">
        <v>84</v>
      </c>
      <c r="AW193" s="12" t="s">
        <v>37</v>
      </c>
      <c r="AX193" s="12" t="s">
        <v>74</v>
      </c>
      <c r="AY193" s="236" t="s">
        <v>142</v>
      </c>
    </row>
    <row r="194" spans="2:65" s="13" customFormat="1" ht="12">
      <c r="B194" s="237"/>
      <c r="C194" s="238"/>
      <c r="D194" s="217" t="s">
        <v>172</v>
      </c>
      <c r="E194" s="239" t="s">
        <v>21</v>
      </c>
      <c r="F194" s="240" t="s">
        <v>177</v>
      </c>
      <c r="G194" s="238"/>
      <c r="H194" s="241">
        <v>60.853999999999999</v>
      </c>
      <c r="I194" s="242"/>
      <c r="J194" s="238"/>
      <c r="K194" s="238"/>
      <c r="L194" s="243"/>
      <c r="M194" s="244"/>
      <c r="N194" s="245"/>
      <c r="O194" s="245"/>
      <c r="P194" s="245"/>
      <c r="Q194" s="245"/>
      <c r="R194" s="245"/>
      <c r="S194" s="245"/>
      <c r="T194" s="246"/>
      <c r="AT194" s="247" t="s">
        <v>172</v>
      </c>
      <c r="AU194" s="247" t="s">
        <v>84</v>
      </c>
      <c r="AV194" s="13" t="s">
        <v>152</v>
      </c>
      <c r="AW194" s="13" t="s">
        <v>37</v>
      </c>
      <c r="AX194" s="13" t="s">
        <v>74</v>
      </c>
      <c r="AY194" s="247" t="s">
        <v>142</v>
      </c>
    </row>
    <row r="195" spans="2:65" s="12" customFormat="1" ht="12">
      <c r="B195" s="226"/>
      <c r="C195" s="227"/>
      <c r="D195" s="217" t="s">
        <v>172</v>
      </c>
      <c r="E195" s="228" t="s">
        <v>21</v>
      </c>
      <c r="F195" s="229" t="s">
        <v>21</v>
      </c>
      <c r="G195" s="227"/>
      <c r="H195" s="230">
        <v>0</v>
      </c>
      <c r="I195" s="231"/>
      <c r="J195" s="227"/>
      <c r="K195" s="227"/>
      <c r="L195" s="232"/>
      <c r="M195" s="233"/>
      <c r="N195" s="234"/>
      <c r="O195" s="234"/>
      <c r="P195" s="234"/>
      <c r="Q195" s="234"/>
      <c r="R195" s="234"/>
      <c r="S195" s="234"/>
      <c r="T195" s="235"/>
      <c r="AT195" s="236" t="s">
        <v>172</v>
      </c>
      <c r="AU195" s="236" t="s">
        <v>84</v>
      </c>
      <c r="AV195" s="12" t="s">
        <v>84</v>
      </c>
      <c r="AW195" s="12" t="s">
        <v>37</v>
      </c>
      <c r="AX195" s="12" t="s">
        <v>74</v>
      </c>
      <c r="AY195" s="236" t="s">
        <v>142</v>
      </c>
    </row>
    <row r="196" spans="2:65" s="11" customFormat="1" ht="12">
      <c r="B196" s="215"/>
      <c r="C196" s="216"/>
      <c r="D196" s="217" t="s">
        <v>172</v>
      </c>
      <c r="E196" s="218" t="s">
        <v>21</v>
      </c>
      <c r="F196" s="219" t="s">
        <v>587</v>
      </c>
      <c r="G196" s="216"/>
      <c r="H196" s="218" t="s">
        <v>21</v>
      </c>
      <c r="I196" s="220"/>
      <c r="J196" s="216"/>
      <c r="K196" s="216"/>
      <c r="L196" s="221"/>
      <c r="M196" s="222"/>
      <c r="N196" s="223"/>
      <c r="O196" s="223"/>
      <c r="P196" s="223"/>
      <c r="Q196" s="223"/>
      <c r="R196" s="223"/>
      <c r="S196" s="223"/>
      <c r="T196" s="224"/>
      <c r="AT196" s="225" t="s">
        <v>172</v>
      </c>
      <c r="AU196" s="225" t="s">
        <v>84</v>
      </c>
      <c r="AV196" s="11" t="s">
        <v>82</v>
      </c>
      <c r="AW196" s="11" t="s">
        <v>37</v>
      </c>
      <c r="AX196" s="11" t="s">
        <v>74</v>
      </c>
      <c r="AY196" s="225" t="s">
        <v>142</v>
      </c>
    </row>
    <row r="197" spans="2:65" s="12" customFormat="1" ht="12">
      <c r="B197" s="226"/>
      <c r="C197" s="227"/>
      <c r="D197" s="217" t="s">
        <v>172</v>
      </c>
      <c r="E197" s="228" t="s">
        <v>21</v>
      </c>
      <c r="F197" s="229" t="s">
        <v>496</v>
      </c>
      <c r="G197" s="227"/>
      <c r="H197" s="230">
        <v>33.799999999999997</v>
      </c>
      <c r="I197" s="231"/>
      <c r="J197" s="227"/>
      <c r="K197" s="227"/>
      <c r="L197" s="232"/>
      <c r="M197" s="233"/>
      <c r="N197" s="234"/>
      <c r="O197" s="234"/>
      <c r="P197" s="234"/>
      <c r="Q197" s="234"/>
      <c r="R197" s="234"/>
      <c r="S197" s="234"/>
      <c r="T197" s="235"/>
      <c r="AT197" s="236" t="s">
        <v>172</v>
      </c>
      <c r="AU197" s="236" t="s">
        <v>84</v>
      </c>
      <c r="AV197" s="12" t="s">
        <v>84</v>
      </c>
      <c r="AW197" s="12" t="s">
        <v>37</v>
      </c>
      <c r="AX197" s="12" t="s">
        <v>74</v>
      </c>
      <c r="AY197" s="236" t="s">
        <v>142</v>
      </c>
    </row>
    <row r="198" spans="2:65" s="13" customFormat="1" ht="12">
      <c r="B198" s="237"/>
      <c r="C198" s="238"/>
      <c r="D198" s="217" t="s">
        <v>172</v>
      </c>
      <c r="E198" s="239" t="s">
        <v>21</v>
      </c>
      <c r="F198" s="240" t="s">
        <v>177</v>
      </c>
      <c r="G198" s="238"/>
      <c r="H198" s="241">
        <v>33.799999999999997</v>
      </c>
      <c r="I198" s="242"/>
      <c r="J198" s="238"/>
      <c r="K198" s="238"/>
      <c r="L198" s="243"/>
      <c r="M198" s="244"/>
      <c r="N198" s="245"/>
      <c r="O198" s="245"/>
      <c r="P198" s="245"/>
      <c r="Q198" s="245"/>
      <c r="R198" s="245"/>
      <c r="S198" s="245"/>
      <c r="T198" s="246"/>
      <c r="AT198" s="247" t="s">
        <v>172</v>
      </c>
      <c r="AU198" s="247" t="s">
        <v>84</v>
      </c>
      <c r="AV198" s="13" t="s">
        <v>152</v>
      </c>
      <c r="AW198" s="13" t="s">
        <v>37</v>
      </c>
      <c r="AX198" s="13" t="s">
        <v>74</v>
      </c>
      <c r="AY198" s="247" t="s">
        <v>142</v>
      </c>
    </row>
    <row r="199" spans="2:65" s="14" customFormat="1" ht="12">
      <c r="B199" s="248"/>
      <c r="C199" s="249"/>
      <c r="D199" s="217" t="s">
        <v>172</v>
      </c>
      <c r="E199" s="250" t="s">
        <v>21</v>
      </c>
      <c r="F199" s="251" t="s">
        <v>178</v>
      </c>
      <c r="G199" s="249"/>
      <c r="H199" s="252">
        <v>94.653999999999996</v>
      </c>
      <c r="I199" s="253"/>
      <c r="J199" s="249"/>
      <c r="K199" s="249"/>
      <c r="L199" s="254"/>
      <c r="M199" s="255"/>
      <c r="N199" s="256"/>
      <c r="O199" s="256"/>
      <c r="P199" s="256"/>
      <c r="Q199" s="256"/>
      <c r="R199" s="256"/>
      <c r="S199" s="256"/>
      <c r="T199" s="257"/>
      <c r="AT199" s="258" t="s">
        <v>172</v>
      </c>
      <c r="AU199" s="258" t="s">
        <v>84</v>
      </c>
      <c r="AV199" s="14" t="s">
        <v>151</v>
      </c>
      <c r="AW199" s="14" t="s">
        <v>37</v>
      </c>
      <c r="AX199" s="14" t="s">
        <v>82</v>
      </c>
      <c r="AY199" s="258" t="s">
        <v>142</v>
      </c>
    </row>
    <row r="200" spans="2:65" s="1" customFormat="1" ht="25.5" customHeight="1">
      <c r="B200" s="41"/>
      <c r="C200" s="193" t="s">
        <v>263</v>
      </c>
      <c r="D200" s="193" t="s">
        <v>147</v>
      </c>
      <c r="E200" s="194" t="s">
        <v>588</v>
      </c>
      <c r="F200" s="195" t="s">
        <v>589</v>
      </c>
      <c r="G200" s="196" t="s">
        <v>530</v>
      </c>
      <c r="H200" s="197">
        <v>32</v>
      </c>
      <c r="I200" s="198"/>
      <c r="J200" s="199">
        <f>ROUND(I200*H200,2)</f>
        <v>0</v>
      </c>
      <c r="K200" s="195" t="s">
        <v>247</v>
      </c>
      <c r="L200" s="61"/>
      <c r="M200" s="200" t="s">
        <v>21</v>
      </c>
      <c r="N200" s="201" t="s">
        <v>45</v>
      </c>
      <c r="O200" s="4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AR200" s="24" t="s">
        <v>161</v>
      </c>
      <c r="AT200" s="24" t="s">
        <v>147</v>
      </c>
      <c r="AU200" s="24" t="s">
        <v>84</v>
      </c>
      <c r="AY200" s="24" t="s">
        <v>142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24" t="s">
        <v>82</v>
      </c>
      <c r="BK200" s="204">
        <f>ROUND(I200*H200,2)</f>
        <v>0</v>
      </c>
      <c r="BL200" s="24" t="s">
        <v>161</v>
      </c>
      <c r="BM200" s="24" t="s">
        <v>590</v>
      </c>
    </row>
    <row r="201" spans="2:65" s="11" customFormat="1" ht="12">
      <c r="B201" s="215"/>
      <c r="C201" s="216"/>
      <c r="D201" s="217" t="s">
        <v>172</v>
      </c>
      <c r="E201" s="218" t="s">
        <v>21</v>
      </c>
      <c r="F201" s="219" t="s">
        <v>591</v>
      </c>
      <c r="G201" s="216"/>
      <c r="H201" s="218" t="s">
        <v>21</v>
      </c>
      <c r="I201" s="220"/>
      <c r="J201" s="216"/>
      <c r="K201" s="216"/>
      <c r="L201" s="221"/>
      <c r="M201" s="222"/>
      <c r="N201" s="223"/>
      <c r="O201" s="223"/>
      <c r="P201" s="223"/>
      <c r="Q201" s="223"/>
      <c r="R201" s="223"/>
      <c r="S201" s="223"/>
      <c r="T201" s="224"/>
      <c r="AT201" s="225" t="s">
        <v>172</v>
      </c>
      <c r="AU201" s="225" t="s">
        <v>84</v>
      </c>
      <c r="AV201" s="11" t="s">
        <v>82</v>
      </c>
      <c r="AW201" s="11" t="s">
        <v>37</v>
      </c>
      <c r="AX201" s="11" t="s">
        <v>74</v>
      </c>
      <c r="AY201" s="225" t="s">
        <v>142</v>
      </c>
    </row>
    <row r="202" spans="2:65" s="12" customFormat="1" ht="12">
      <c r="B202" s="226"/>
      <c r="C202" s="227"/>
      <c r="D202" s="217" t="s">
        <v>172</v>
      </c>
      <c r="E202" s="228" t="s">
        <v>21</v>
      </c>
      <c r="F202" s="229" t="s">
        <v>21</v>
      </c>
      <c r="G202" s="227"/>
      <c r="H202" s="230">
        <v>0</v>
      </c>
      <c r="I202" s="231"/>
      <c r="J202" s="227"/>
      <c r="K202" s="227"/>
      <c r="L202" s="232"/>
      <c r="M202" s="233"/>
      <c r="N202" s="234"/>
      <c r="O202" s="234"/>
      <c r="P202" s="234"/>
      <c r="Q202" s="234"/>
      <c r="R202" s="234"/>
      <c r="S202" s="234"/>
      <c r="T202" s="235"/>
      <c r="AT202" s="236" t="s">
        <v>172</v>
      </c>
      <c r="AU202" s="236" t="s">
        <v>84</v>
      </c>
      <c r="AV202" s="12" t="s">
        <v>84</v>
      </c>
      <c r="AW202" s="12" t="s">
        <v>37</v>
      </c>
      <c r="AX202" s="12" t="s">
        <v>74</v>
      </c>
      <c r="AY202" s="236" t="s">
        <v>142</v>
      </c>
    </row>
    <row r="203" spans="2:65" s="11" customFormat="1" ht="12">
      <c r="B203" s="215"/>
      <c r="C203" s="216"/>
      <c r="D203" s="217" t="s">
        <v>172</v>
      </c>
      <c r="E203" s="218" t="s">
        <v>21</v>
      </c>
      <c r="F203" s="219" t="s">
        <v>190</v>
      </c>
      <c r="G203" s="216"/>
      <c r="H203" s="218" t="s">
        <v>21</v>
      </c>
      <c r="I203" s="220"/>
      <c r="J203" s="216"/>
      <c r="K203" s="216"/>
      <c r="L203" s="221"/>
      <c r="M203" s="222"/>
      <c r="N203" s="223"/>
      <c r="O203" s="223"/>
      <c r="P203" s="223"/>
      <c r="Q203" s="223"/>
      <c r="R203" s="223"/>
      <c r="S203" s="223"/>
      <c r="T203" s="224"/>
      <c r="AT203" s="225" t="s">
        <v>172</v>
      </c>
      <c r="AU203" s="225" t="s">
        <v>84</v>
      </c>
      <c r="AV203" s="11" t="s">
        <v>82</v>
      </c>
      <c r="AW203" s="11" t="s">
        <v>37</v>
      </c>
      <c r="AX203" s="11" t="s">
        <v>74</v>
      </c>
      <c r="AY203" s="225" t="s">
        <v>142</v>
      </c>
    </row>
    <row r="204" spans="2:65" s="11" customFormat="1" ht="12">
      <c r="B204" s="215"/>
      <c r="C204" s="216"/>
      <c r="D204" s="217" t="s">
        <v>172</v>
      </c>
      <c r="E204" s="218" t="s">
        <v>21</v>
      </c>
      <c r="F204" s="219" t="s">
        <v>514</v>
      </c>
      <c r="G204" s="216"/>
      <c r="H204" s="218" t="s">
        <v>21</v>
      </c>
      <c r="I204" s="220"/>
      <c r="J204" s="216"/>
      <c r="K204" s="216"/>
      <c r="L204" s="221"/>
      <c r="M204" s="222"/>
      <c r="N204" s="223"/>
      <c r="O204" s="223"/>
      <c r="P204" s="223"/>
      <c r="Q204" s="223"/>
      <c r="R204" s="223"/>
      <c r="S204" s="223"/>
      <c r="T204" s="224"/>
      <c r="AT204" s="225" t="s">
        <v>172</v>
      </c>
      <c r="AU204" s="225" t="s">
        <v>84</v>
      </c>
      <c r="AV204" s="11" t="s">
        <v>82</v>
      </c>
      <c r="AW204" s="11" t="s">
        <v>37</v>
      </c>
      <c r="AX204" s="11" t="s">
        <v>74</v>
      </c>
      <c r="AY204" s="225" t="s">
        <v>142</v>
      </c>
    </row>
    <row r="205" spans="2:65" s="12" customFormat="1" ht="12">
      <c r="B205" s="226"/>
      <c r="C205" s="227"/>
      <c r="D205" s="217" t="s">
        <v>172</v>
      </c>
      <c r="E205" s="228" t="s">
        <v>21</v>
      </c>
      <c r="F205" s="229" t="s">
        <v>592</v>
      </c>
      <c r="G205" s="227"/>
      <c r="H205" s="230">
        <v>32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AT205" s="236" t="s">
        <v>172</v>
      </c>
      <c r="AU205" s="236" t="s">
        <v>84</v>
      </c>
      <c r="AV205" s="12" t="s">
        <v>84</v>
      </c>
      <c r="AW205" s="12" t="s">
        <v>37</v>
      </c>
      <c r="AX205" s="12" t="s">
        <v>74</v>
      </c>
      <c r="AY205" s="236" t="s">
        <v>142</v>
      </c>
    </row>
    <row r="206" spans="2:65" s="13" customFormat="1" ht="12">
      <c r="B206" s="237"/>
      <c r="C206" s="238"/>
      <c r="D206" s="217" t="s">
        <v>172</v>
      </c>
      <c r="E206" s="239" t="s">
        <v>21</v>
      </c>
      <c r="F206" s="240" t="s">
        <v>177</v>
      </c>
      <c r="G206" s="238"/>
      <c r="H206" s="241">
        <v>32</v>
      </c>
      <c r="I206" s="242"/>
      <c r="J206" s="238"/>
      <c r="K206" s="238"/>
      <c r="L206" s="243"/>
      <c r="M206" s="244"/>
      <c r="N206" s="245"/>
      <c r="O206" s="245"/>
      <c r="P206" s="245"/>
      <c r="Q206" s="245"/>
      <c r="R206" s="245"/>
      <c r="S206" s="245"/>
      <c r="T206" s="246"/>
      <c r="AT206" s="247" t="s">
        <v>172</v>
      </c>
      <c r="AU206" s="247" t="s">
        <v>84</v>
      </c>
      <c r="AV206" s="13" t="s">
        <v>152</v>
      </c>
      <c r="AW206" s="13" t="s">
        <v>37</v>
      </c>
      <c r="AX206" s="13" t="s">
        <v>74</v>
      </c>
      <c r="AY206" s="247" t="s">
        <v>142</v>
      </c>
    </row>
    <row r="207" spans="2:65" s="14" customFormat="1" ht="12">
      <c r="B207" s="248"/>
      <c r="C207" s="249"/>
      <c r="D207" s="217" t="s">
        <v>172</v>
      </c>
      <c r="E207" s="250" t="s">
        <v>498</v>
      </c>
      <c r="F207" s="251" t="s">
        <v>178</v>
      </c>
      <c r="G207" s="249"/>
      <c r="H207" s="252">
        <v>32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AT207" s="258" t="s">
        <v>172</v>
      </c>
      <c r="AU207" s="258" t="s">
        <v>84</v>
      </c>
      <c r="AV207" s="14" t="s">
        <v>151</v>
      </c>
      <c r="AW207" s="14" t="s">
        <v>37</v>
      </c>
      <c r="AX207" s="14" t="s">
        <v>82</v>
      </c>
      <c r="AY207" s="258" t="s">
        <v>142</v>
      </c>
    </row>
    <row r="208" spans="2:65" s="1" customFormat="1" ht="16.5" customHeight="1">
      <c r="B208" s="41"/>
      <c r="C208" s="205" t="s">
        <v>9</v>
      </c>
      <c r="D208" s="205" t="s">
        <v>163</v>
      </c>
      <c r="E208" s="206" t="s">
        <v>593</v>
      </c>
      <c r="F208" s="207" t="s">
        <v>594</v>
      </c>
      <c r="G208" s="208" t="s">
        <v>530</v>
      </c>
      <c r="H208" s="209">
        <v>35.200000000000003</v>
      </c>
      <c r="I208" s="210"/>
      <c r="J208" s="211">
        <f>ROUND(I208*H208,2)</f>
        <v>0</v>
      </c>
      <c r="K208" s="207" t="s">
        <v>21</v>
      </c>
      <c r="L208" s="212"/>
      <c r="M208" s="213" t="s">
        <v>21</v>
      </c>
      <c r="N208" s="214" t="s">
        <v>45</v>
      </c>
      <c r="O208" s="42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AR208" s="24" t="s">
        <v>166</v>
      </c>
      <c r="AT208" s="24" t="s">
        <v>163</v>
      </c>
      <c r="AU208" s="24" t="s">
        <v>84</v>
      </c>
      <c r="AY208" s="24" t="s">
        <v>142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24" t="s">
        <v>82</v>
      </c>
      <c r="BK208" s="204">
        <f>ROUND(I208*H208,2)</f>
        <v>0</v>
      </c>
      <c r="BL208" s="24" t="s">
        <v>161</v>
      </c>
      <c r="BM208" s="24" t="s">
        <v>595</v>
      </c>
    </row>
    <row r="209" spans="2:65" s="11" customFormat="1" ht="12">
      <c r="B209" s="215"/>
      <c r="C209" s="216"/>
      <c r="D209" s="217" t="s">
        <v>172</v>
      </c>
      <c r="E209" s="218" t="s">
        <v>21</v>
      </c>
      <c r="F209" s="219" t="s">
        <v>596</v>
      </c>
      <c r="G209" s="216"/>
      <c r="H209" s="218" t="s">
        <v>21</v>
      </c>
      <c r="I209" s="220"/>
      <c r="J209" s="216"/>
      <c r="K209" s="216"/>
      <c r="L209" s="221"/>
      <c r="M209" s="222"/>
      <c r="N209" s="223"/>
      <c r="O209" s="223"/>
      <c r="P209" s="223"/>
      <c r="Q209" s="223"/>
      <c r="R209" s="223"/>
      <c r="S209" s="223"/>
      <c r="T209" s="224"/>
      <c r="AT209" s="225" t="s">
        <v>172</v>
      </c>
      <c r="AU209" s="225" t="s">
        <v>84</v>
      </c>
      <c r="AV209" s="11" t="s">
        <v>82</v>
      </c>
      <c r="AW209" s="11" t="s">
        <v>37</v>
      </c>
      <c r="AX209" s="11" t="s">
        <v>74</v>
      </c>
      <c r="AY209" s="225" t="s">
        <v>142</v>
      </c>
    </row>
    <row r="210" spans="2:65" s="11" customFormat="1" ht="12">
      <c r="B210" s="215"/>
      <c r="C210" s="216"/>
      <c r="D210" s="217" t="s">
        <v>172</v>
      </c>
      <c r="E210" s="218" t="s">
        <v>21</v>
      </c>
      <c r="F210" s="219" t="s">
        <v>174</v>
      </c>
      <c r="G210" s="216"/>
      <c r="H210" s="218" t="s">
        <v>21</v>
      </c>
      <c r="I210" s="220"/>
      <c r="J210" s="216"/>
      <c r="K210" s="216"/>
      <c r="L210" s="221"/>
      <c r="M210" s="222"/>
      <c r="N210" s="223"/>
      <c r="O210" s="223"/>
      <c r="P210" s="223"/>
      <c r="Q210" s="223"/>
      <c r="R210" s="223"/>
      <c r="S210" s="223"/>
      <c r="T210" s="224"/>
      <c r="AT210" s="225" t="s">
        <v>172</v>
      </c>
      <c r="AU210" s="225" t="s">
        <v>84</v>
      </c>
      <c r="AV210" s="11" t="s">
        <v>82</v>
      </c>
      <c r="AW210" s="11" t="s">
        <v>37</v>
      </c>
      <c r="AX210" s="11" t="s">
        <v>74</v>
      </c>
      <c r="AY210" s="225" t="s">
        <v>142</v>
      </c>
    </row>
    <row r="211" spans="2:65" s="12" customFormat="1" ht="12">
      <c r="B211" s="226"/>
      <c r="C211" s="227"/>
      <c r="D211" s="217" t="s">
        <v>172</v>
      </c>
      <c r="E211" s="228" t="s">
        <v>21</v>
      </c>
      <c r="F211" s="229" t="s">
        <v>21</v>
      </c>
      <c r="G211" s="227"/>
      <c r="H211" s="230">
        <v>0</v>
      </c>
      <c r="I211" s="231"/>
      <c r="J211" s="227"/>
      <c r="K211" s="227"/>
      <c r="L211" s="232"/>
      <c r="M211" s="233"/>
      <c r="N211" s="234"/>
      <c r="O211" s="234"/>
      <c r="P211" s="234"/>
      <c r="Q211" s="234"/>
      <c r="R211" s="234"/>
      <c r="S211" s="234"/>
      <c r="T211" s="235"/>
      <c r="AT211" s="236" t="s">
        <v>172</v>
      </c>
      <c r="AU211" s="236" t="s">
        <v>84</v>
      </c>
      <c r="AV211" s="12" t="s">
        <v>84</v>
      </c>
      <c r="AW211" s="12" t="s">
        <v>37</v>
      </c>
      <c r="AX211" s="12" t="s">
        <v>74</v>
      </c>
      <c r="AY211" s="236" t="s">
        <v>142</v>
      </c>
    </row>
    <row r="212" spans="2:65" s="11" customFormat="1" ht="12">
      <c r="B212" s="215"/>
      <c r="C212" s="216"/>
      <c r="D212" s="217" t="s">
        <v>172</v>
      </c>
      <c r="E212" s="218" t="s">
        <v>21</v>
      </c>
      <c r="F212" s="219" t="s">
        <v>591</v>
      </c>
      <c r="G212" s="216"/>
      <c r="H212" s="218" t="s">
        <v>21</v>
      </c>
      <c r="I212" s="220"/>
      <c r="J212" s="216"/>
      <c r="K212" s="216"/>
      <c r="L212" s="221"/>
      <c r="M212" s="222"/>
      <c r="N212" s="223"/>
      <c r="O212" s="223"/>
      <c r="P212" s="223"/>
      <c r="Q212" s="223"/>
      <c r="R212" s="223"/>
      <c r="S212" s="223"/>
      <c r="T212" s="224"/>
      <c r="AT212" s="225" t="s">
        <v>172</v>
      </c>
      <c r="AU212" s="225" t="s">
        <v>84</v>
      </c>
      <c r="AV212" s="11" t="s">
        <v>82</v>
      </c>
      <c r="AW212" s="11" t="s">
        <v>37</v>
      </c>
      <c r="AX212" s="11" t="s">
        <v>74</v>
      </c>
      <c r="AY212" s="225" t="s">
        <v>142</v>
      </c>
    </row>
    <row r="213" spans="2:65" s="12" customFormat="1" ht="12">
      <c r="B213" s="226"/>
      <c r="C213" s="227"/>
      <c r="D213" s="217" t="s">
        <v>172</v>
      </c>
      <c r="E213" s="228" t="s">
        <v>21</v>
      </c>
      <c r="F213" s="229" t="s">
        <v>597</v>
      </c>
      <c r="G213" s="227"/>
      <c r="H213" s="230">
        <v>35.200000000000003</v>
      </c>
      <c r="I213" s="231"/>
      <c r="J213" s="227"/>
      <c r="K213" s="227"/>
      <c r="L213" s="232"/>
      <c r="M213" s="233"/>
      <c r="N213" s="234"/>
      <c r="O213" s="234"/>
      <c r="P213" s="234"/>
      <c r="Q213" s="234"/>
      <c r="R213" s="234"/>
      <c r="S213" s="234"/>
      <c r="T213" s="235"/>
      <c r="AT213" s="236" t="s">
        <v>172</v>
      </c>
      <c r="AU213" s="236" t="s">
        <v>84</v>
      </c>
      <c r="AV213" s="12" t="s">
        <v>84</v>
      </c>
      <c r="AW213" s="12" t="s">
        <v>37</v>
      </c>
      <c r="AX213" s="12" t="s">
        <v>74</v>
      </c>
      <c r="AY213" s="236" t="s">
        <v>142</v>
      </c>
    </row>
    <row r="214" spans="2:65" s="13" customFormat="1" ht="12">
      <c r="B214" s="237"/>
      <c r="C214" s="238"/>
      <c r="D214" s="217" t="s">
        <v>172</v>
      </c>
      <c r="E214" s="239" t="s">
        <v>21</v>
      </c>
      <c r="F214" s="240" t="s">
        <v>177</v>
      </c>
      <c r="G214" s="238"/>
      <c r="H214" s="241">
        <v>35.200000000000003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AT214" s="247" t="s">
        <v>172</v>
      </c>
      <c r="AU214" s="247" t="s">
        <v>84</v>
      </c>
      <c r="AV214" s="13" t="s">
        <v>152</v>
      </c>
      <c r="AW214" s="13" t="s">
        <v>37</v>
      </c>
      <c r="AX214" s="13" t="s">
        <v>74</v>
      </c>
      <c r="AY214" s="247" t="s">
        <v>142</v>
      </c>
    </row>
    <row r="215" spans="2:65" s="14" customFormat="1" ht="12">
      <c r="B215" s="248"/>
      <c r="C215" s="249"/>
      <c r="D215" s="217" t="s">
        <v>172</v>
      </c>
      <c r="E215" s="250" t="s">
        <v>21</v>
      </c>
      <c r="F215" s="251" t="s">
        <v>178</v>
      </c>
      <c r="G215" s="249"/>
      <c r="H215" s="252">
        <v>35.200000000000003</v>
      </c>
      <c r="I215" s="253"/>
      <c r="J215" s="249"/>
      <c r="K215" s="249"/>
      <c r="L215" s="254"/>
      <c r="M215" s="255"/>
      <c r="N215" s="256"/>
      <c r="O215" s="256"/>
      <c r="P215" s="256"/>
      <c r="Q215" s="256"/>
      <c r="R215" s="256"/>
      <c r="S215" s="256"/>
      <c r="T215" s="257"/>
      <c r="AT215" s="258" t="s">
        <v>172</v>
      </c>
      <c r="AU215" s="258" t="s">
        <v>84</v>
      </c>
      <c r="AV215" s="14" t="s">
        <v>151</v>
      </c>
      <c r="AW215" s="14" t="s">
        <v>37</v>
      </c>
      <c r="AX215" s="14" t="s">
        <v>82</v>
      </c>
      <c r="AY215" s="258" t="s">
        <v>142</v>
      </c>
    </row>
    <row r="216" spans="2:65" s="1" customFormat="1" ht="25.5" customHeight="1">
      <c r="B216" s="41"/>
      <c r="C216" s="193" t="s">
        <v>276</v>
      </c>
      <c r="D216" s="193" t="s">
        <v>147</v>
      </c>
      <c r="E216" s="194" t="s">
        <v>598</v>
      </c>
      <c r="F216" s="195" t="s">
        <v>599</v>
      </c>
      <c r="G216" s="196" t="s">
        <v>530</v>
      </c>
      <c r="H216" s="197">
        <v>1.7729999999999999</v>
      </c>
      <c r="I216" s="198"/>
      <c r="J216" s="199">
        <f>ROUND(I216*H216,2)</f>
        <v>0</v>
      </c>
      <c r="K216" s="195" t="s">
        <v>247</v>
      </c>
      <c r="L216" s="61"/>
      <c r="M216" s="200" t="s">
        <v>21</v>
      </c>
      <c r="N216" s="201" t="s">
        <v>45</v>
      </c>
      <c r="O216" s="42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AR216" s="24" t="s">
        <v>161</v>
      </c>
      <c r="AT216" s="24" t="s">
        <v>147</v>
      </c>
      <c r="AU216" s="24" t="s">
        <v>84</v>
      </c>
      <c r="AY216" s="24" t="s">
        <v>142</v>
      </c>
      <c r="BE216" s="204">
        <f>IF(N216="základní",J216,0)</f>
        <v>0</v>
      </c>
      <c r="BF216" s="204">
        <f>IF(N216="snížená",J216,0)</f>
        <v>0</v>
      </c>
      <c r="BG216" s="204">
        <f>IF(N216="zákl. přenesená",J216,0)</f>
        <v>0</v>
      </c>
      <c r="BH216" s="204">
        <f>IF(N216="sníž. přenesená",J216,0)</f>
        <v>0</v>
      </c>
      <c r="BI216" s="204">
        <f>IF(N216="nulová",J216,0)</f>
        <v>0</v>
      </c>
      <c r="BJ216" s="24" t="s">
        <v>82</v>
      </c>
      <c r="BK216" s="204">
        <f>ROUND(I216*H216,2)</f>
        <v>0</v>
      </c>
      <c r="BL216" s="24" t="s">
        <v>161</v>
      </c>
      <c r="BM216" s="24" t="s">
        <v>600</v>
      </c>
    </row>
    <row r="217" spans="2:65" s="11" customFormat="1" ht="12">
      <c r="B217" s="215"/>
      <c r="C217" s="216"/>
      <c r="D217" s="217" t="s">
        <v>172</v>
      </c>
      <c r="E217" s="218" t="s">
        <v>21</v>
      </c>
      <c r="F217" s="219" t="s">
        <v>591</v>
      </c>
      <c r="G217" s="216"/>
      <c r="H217" s="218" t="s">
        <v>21</v>
      </c>
      <c r="I217" s="220"/>
      <c r="J217" s="216"/>
      <c r="K217" s="216"/>
      <c r="L217" s="221"/>
      <c r="M217" s="222"/>
      <c r="N217" s="223"/>
      <c r="O217" s="223"/>
      <c r="P217" s="223"/>
      <c r="Q217" s="223"/>
      <c r="R217" s="223"/>
      <c r="S217" s="223"/>
      <c r="T217" s="224"/>
      <c r="AT217" s="225" t="s">
        <v>172</v>
      </c>
      <c r="AU217" s="225" t="s">
        <v>84</v>
      </c>
      <c r="AV217" s="11" t="s">
        <v>82</v>
      </c>
      <c r="AW217" s="11" t="s">
        <v>37</v>
      </c>
      <c r="AX217" s="11" t="s">
        <v>74</v>
      </c>
      <c r="AY217" s="225" t="s">
        <v>142</v>
      </c>
    </row>
    <row r="218" spans="2:65" s="12" customFormat="1" ht="12">
      <c r="B218" s="226"/>
      <c r="C218" s="227"/>
      <c r="D218" s="217" t="s">
        <v>172</v>
      </c>
      <c r="E218" s="228" t="s">
        <v>21</v>
      </c>
      <c r="F218" s="229" t="s">
        <v>21</v>
      </c>
      <c r="G218" s="227"/>
      <c r="H218" s="230">
        <v>0</v>
      </c>
      <c r="I218" s="231"/>
      <c r="J218" s="227"/>
      <c r="K218" s="227"/>
      <c r="L218" s="232"/>
      <c r="M218" s="233"/>
      <c r="N218" s="234"/>
      <c r="O218" s="234"/>
      <c r="P218" s="234"/>
      <c r="Q218" s="234"/>
      <c r="R218" s="234"/>
      <c r="S218" s="234"/>
      <c r="T218" s="235"/>
      <c r="AT218" s="236" t="s">
        <v>172</v>
      </c>
      <c r="AU218" s="236" t="s">
        <v>84</v>
      </c>
      <c r="AV218" s="12" t="s">
        <v>84</v>
      </c>
      <c r="AW218" s="12" t="s">
        <v>37</v>
      </c>
      <c r="AX218" s="12" t="s">
        <v>74</v>
      </c>
      <c r="AY218" s="236" t="s">
        <v>142</v>
      </c>
    </row>
    <row r="219" spans="2:65" s="11" customFormat="1" ht="12">
      <c r="B219" s="215"/>
      <c r="C219" s="216"/>
      <c r="D219" s="217" t="s">
        <v>172</v>
      </c>
      <c r="E219" s="218" t="s">
        <v>21</v>
      </c>
      <c r="F219" s="219" t="s">
        <v>190</v>
      </c>
      <c r="G219" s="216"/>
      <c r="H219" s="218" t="s">
        <v>21</v>
      </c>
      <c r="I219" s="220"/>
      <c r="J219" s="216"/>
      <c r="K219" s="216"/>
      <c r="L219" s="221"/>
      <c r="M219" s="222"/>
      <c r="N219" s="223"/>
      <c r="O219" s="223"/>
      <c r="P219" s="223"/>
      <c r="Q219" s="223"/>
      <c r="R219" s="223"/>
      <c r="S219" s="223"/>
      <c r="T219" s="224"/>
      <c r="AT219" s="225" t="s">
        <v>172</v>
      </c>
      <c r="AU219" s="225" t="s">
        <v>84</v>
      </c>
      <c r="AV219" s="11" t="s">
        <v>82</v>
      </c>
      <c r="AW219" s="11" t="s">
        <v>37</v>
      </c>
      <c r="AX219" s="11" t="s">
        <v>74</v>
      </c>
      <c r="AY219" s="225" t="s">
        <v>142</v>
      </c>
    </row>
    <row r="220" spans="2:65" s="11" customFormat="1" ht="12">
      <c r="B220" s="215"/>
      <c r="C220" s="216"/>
      <c r="D220" s="217" t="s">
        <v>172</v>
      </c>
      <c r="E220" s="218" t="s">
        <v>21</v>
      </c>
      <c r="F220" s="219" t="s">
        <v>514</v>
      </c>
      <c r="G220" s="216"/>
      <c r="H220" s="218" t="s">
        <v>21</v>
      </c>
      <c r="I220" s="220"/>
      <c r="J220" s="216"/>
      <c r="K220" s="216"/>
      <c r="L220" s="221"/>
      <c r="M220" s="222"/>
      <c r="N220" s="223"/>
      <c r="O220" s="223"/>
      <c r="P220" s="223"/>
      <c r="Q220" s="223"/>
      <c r="R220" s="223"/>
      <c r="S220" s="223"/>
      <c r="T220" s="224"/>
      <c r="AT220" s="225" t="s">
        <v>172</v>
      </c>
      <c r="AU220" s="225" t="s">
        <v>84</v>
      </c>
      <c r="AV220" s="11" t="s">
        <v>82</v>
      </c>
      <c r="AW220" s="11" t="s">
        <v>37</v>
      </c>
      <c r="AX220" s="11" t="s">
        <v>74</v>
      </c>
      <c r="AY220" s="225" t="s">
        <v>142</v>
      </c>
    </row>
    <row r="221" spans="2:65" s="11" customFormat="1" ht="12">
      <c r="B221" s="215"/>
      <c r="C221" s="216"/>
      <c r="D221" s="217" t="s">
        <v>172</v>
      </c>
      <c r="E221" s="218" t="s">
        <v>21</v>
      </c>
      <c r="F221" s="219" t="s">
        <v>601</v>
      </c>
      <c r="G221" s="216"/>
      <c r="H221" s="218" t="s">
        <v>21</v>
      </c>
      <c r="I221" s="220"/>
      <c r="J221" s="216"/>
      <c r="K221" s="216"/>
      <c r="L221" s="221"/>
      <c r="M221" s="222"/>
      <c r="N221" s="223"/>
      <c r="O221" s="223"/>
      <c r="P221" s="223"/>
      <c r="Q221" s="223"/>
      <c r="R221" s="223"/>
      <c r="S221" s="223"/>
      <c r="T221" s="224"/>
      <c r="AT221" s="225" t="s">
        <v>172</v>
      </c>
      <c r="AU221" s="225" t="s">
        <v>84</v>
      </c>
      <c r="AV221" s="11" t="s">
        <v>82</v>
      </c>
      <c r="AW221" s="11" t="s">
        <v>37</v>
      </c>
      <c r="AX221" s="11" t="s">
        <v>74</v>
      </c>
      <c r="AY221" s="225" t="s">
        <v>142</v>
      </c>
    </row>
    <row r="222" spans="2:65" s="12" customFormat="1" ht="12">
      <c r="B222" s="226"/>
      <c r="C222" s="227"/>
      <c r="D222" s="217" t="s">
        <v>172</v>
      </c>
      <c r="E222" s="228" t="s">
        <v>21</v>
      </c>
      <c r="F222" s="229" t="s">
        <v>602</v>
      </c>
      <c r="G222" s="227"/>
      <c r="H222" s="230">
        <v>1.7729999999999999</v>
      </c>
      <c r="I222" s="231"/>
      <c r="J222" s="227"/>
      <c r="K222" s="227"/>
      <c r="L222" s="232"/>
      <c r="M222" s="233"/>
      <c r="N222" s="234"/>
      <c r="O222" s="234"/>
      <c r="P222" s="234"/>
      <c r="Q222" s="234"/>
      <c r="R222" s="234"/>
      <c r="S222" s="234"/>
      <c r="T222" s="235"/>
      <c r="AT222" s="236" t="s">
        <v>172</v>
      </c>
      <c r="AU222" s="236" t="s">
        <v>84</v>
      </c>
      <c r="AV222" s="12" t="s">
        <v>84</v>
      </c>
      <c r="AW222" s="12" t="s">
        <v>37</v>
      </c>
      <c r="AX222" s="12" t="s">
        <v>74</v>
      </c>
      <c r="AY222" s="236" t="s">
        <v>142</v>
      </c>
    </row>
    <row r="223" spans="2:65" s="13" customFormat="1" ht="12">
      <c r="B223" s="237"/>
      <c r="C223" s="238"/>
      <c r="D223" s="217" t="s">
        <v>172</v>
      </c>
      <c r="E223" s="239" t="s">
        <v>21</v>
      </c>
      <c r="F223" s="240" t="s">
        <v>177</v>
      </c>
      <c r="G223" s="238"/>
      <c r="H223" s="241">
        <v>1.7729999999999999</v>
      </c>
      <c r="I223" s="242"/>
      <c r="J223" s="238"/>
      <c r="K223" s="238"/>
      <c r="L223" s="243"/>
      <c r="M223" s="244"/>
      <c r="N223" s="245"/>
      <c r="O223" s="245"/>
      <c r="P223" s="245"/>
      <c r="Q223" s="245"/>
      <c r="R223" s="245"/>
      <c r="S223" s="245"/>
      <c r="T223" s="246"/>
      <c r="AT223" s="247" t="s">
        <v>172</v>
      </c>
      <c r="AU223" s="247" t="s">
        <v>84</v>
      </c>
      <c r="AV223" s="13" t="s">
        <v>152</v>
      </c>
      <c r="AW223" s="13" t="s">
        <v>37</v>
      </c>
      <c r="AX223" s="13" t="s">
        <v>74</v>
      </c>
      <c r="AY223" s="247" t="s">
        <v>142</v>
      </c>
    </row>
    <row r="224" spans="2:65" s="14" customFormat="1" ht="12">
      <c r="B224" s="248"/>
      <c r="C224" s="249"/>
      <c r="D224" s="217" t="s">
        <v>172</v>
      </c>
      <c r="E224" s="250" t="s">
        <v>499</v>
      </c>
      <c r="F224" s="251" t="s">
        <v>178</v>
      </c>
      <c r="G224" s="249"/>
      <c r="H224" s="252">
        <v>1.7729999999999999</v>
      </c>
      <c r="I224" s="253"/>
      <c r="J224" s="249"/>
      <c r="K224" s="249"/>
      <c r="L224" s="254"/>
      <c r="M224" s="255"/>
      <c r="N224" s="256"/>
      <c r="O224" s="256"/>
      <c r="P224" s="256"/>
      <c r="Q224" s="256"/>
      <c r="R224" s="256"/>
      <c r="S224" s="256"/>
      <c r="T224" s="257"/>
      <c r="AT224" s="258" t="s">
        <v>172</v>
      </c>
      <c r="AU224" s="258" t="s">
        <v>84</v>
      </c>
      <c r="AV224" s="14" t="s">
        <v>151</v>
      </c>
      <c r="AW224" s="14" t="s">
        <v>37</v>
      </c>
      <c r="AX224" s="14" t="s">
        <v>82</v>
      </c>
      <c r="AY224" s="258" t="s">
        <v>142</v>
      </c>
    </row>
    <row r="225" spans="2:65" s="1" customFormat="1" ht="16.5" customHeight="1">
      <c r="B225" s="41"/>
      <c r="C225" s="205" t="s">
        <v>283</v>
      </c>
      <c r="D225" s="205" t="s">
        <v>163</v>
      </c>
      <c r="E225" s="206" t="s">
        <v>593</v>
      </c>
      <c r="F225" s="207" t="s">
        <v>594</v>
      </c>
      <c r="G225" s="208" t="s">
        <v>530</v>
      </c>
      <c r="H225" s="209">
        <v>1.95</v>
      </c>
      <c r="I225" s="210"/>
      <c r="J225" s="211">
        <f>ROUND(I225*H225,2)</f>
        <v>0</v>
      </c>
      <c r="K225" s="207" t="s">
        <v>21</v>
      </c>
      <c r="L225" s="212"/>
      <c r="M225" s="213" t="s">
        <v>21</v>
      </c>
      <c r="N225" s="214" t="s">
        <v>45</v>
      </c>
      <c r="O225" s="42"/>
      <c r="P225" s="202">
        <f>O225*H225</f>
        <v>0</v>
      </c>
      <c r="Q225" s="202">
        <v>0</v>
      </c>
      <c r="R225" s="202">
        <f>Q225*H225</f>
        <v>0</v>
      </c>
      <c r="S225" s="202">
        <v>0</v>
      </c>
      <c r="T225" s="203">
        <f>S225*H225</f>
        <v>0</v>
      </c>
      <c r="AR225" s="24" t="s">
        <v>166</v>
      </c>
      <c r="AT225" s="24" t="s">
        <v>163</v>
      </c>
      <c r="AU225" s="24" t="s">
        <v>84</v>
      </c>
      <c r="AY225" s="24" t="s">
        <v>142</v>
      </c>
      <c r="BE225" s="204">
        <f>IF(N225="základní",J225,0)</f>
        <v>0</v>
      </c>
      <c r="BF225" s="204">
        <f>IF(N225="snížená",J225,0)</f>
        <v>0</v>
      </c>
      <c r="BG225" s="204">
        <f>IF(N225="zákl. přenesená",J225,0)</f>
        <v>0</v>
      </c>
      <c r="BH225" s="204">
        <f>IF(N225="sníž. přenesená",J225,0)</f>
        <v>0</v>
      </c>
      <c r="BI225" s="204">
        <f>IF(N225="nulová",J225,0)</f>
        <v>0</v>
      </c>
      <c r="BJ225" s="24" t="s">
        <v>82</v>
      </c>
      <c r="BK225" s="204">
        <f>ROUND(I225*H225,2)</f>
        <v>0</v>
      </c>
      <c r="BL225" s="24" t="s">
        <v>161</v>
      </c>
      <c r="BM225" s="24" t="s">
        <v>603</v>
      </c>
    </row>
    <row r="226" spans="2:65" s="11" customFormat="1" ht="12">
      <c r="B226" s="215"/>
      <c r="C226" s="216"/>
      <c r="D226" s="217" t="s">
        <v>172</v>
      </c>
      <c r="E226" s="218" t="s">
        <v>21</v>
      </c>
      <c r="F226" s="219" t="s">
        <v>596</v>
      </c>
      <c r="G226" s="216"/>
      <c r="H226" s="218" t="s">
        <v>21</v>
      </c>
      <c r="I226" s="220"/>
      <c r="J226" s="216"/>
      <c r="K226" s="216"/>
      <c r="L226" s="221"/>
      <c r="M226" s="222"/>
      <c r="N226" s="223"/>
      <c r="O226" s="223"/>
      <c r="P226" s="223"/>
      <c r="Q226" s="223"/>
      <c r="R226" s="223"/>
      <c r="S226" s="223"/>
      <c r="T226" s="224"/>
      <c r="AT226" s="225" t="s">
        <v>172</v>
      </c>
      <c r="AU226" s="225" t="s">
        <v>84</v>
      </c>
      <c r="AV226" s="11" t="s">
        <v>82</v>
      </c>
      <c r="AW226" s="11" t="s">
        <v>37</v>
      </c>
      <c r="AX226" s="11" t="s">
        <v>74</v>
      </c>
      <c r="AY226" s="225" t="s">
        <v>142</v>
      </c>
    </row>
    <row r="227" spans="2:65" s="11" customFormat="1" ht="12">
      <c r="B227" s="215"/>
      <c r="C227" s="216"/>
      <c r="D227" s="217" t="s">
        <v>172</v>
      </c>
      <c r="E227" s="218" t="s">
        <v>21</v>
      </c>
      <c r="F227" s="219" t="s">
        <v>174</v>
      </c>
      <c r="G227" s="216"/>
      <c r="H227" s="218" t="s">
        <v>21</v>
      </c>
      <c r="I227" s="220"/>
      <c r="J227" s="216"/>
      <c r="K227" s="216"/>
      <c r="L227" s="221"/>
      <c r="M227" s="222"/>
      <c r="N227" s="223"/>
      <c r="O227" s="223"/>
      <c r="P227" s="223"/>
      <c r="Q227" s="223"/>
      <c r="R227" s="223"/>
      <c r="S227" s="223"/>
      <c r="T227" s="224"/>
      <c r="AT227" s="225" t="s">
        <v>172</v>
      </c>
      <c r="AU227" s="225" t="s">
        <v>84</v>
      </c>
      <c r="AV227" s="11" t="s">
        <v>82</v>
      </c>
      <c r="AW227" s="11" t="s">
        <v>37</v>
      </c>
      <c r="AX227" s="11" t="s">
        <v>74</v>
      </c>
      <c r="AY227" s="225" t="s">
        <v>142</v>
      </c>
    </row>
    <row r="228" spans="2:65" s="12" customFormat="1" ht="12">
      <c r="B228" s="226"/>
      <c r="C228" s="227"/>
      <c r="D228" s="217" t="s">
        <v>172</v>
      </c>
      <c r="E228" s="228" t="s">
        <v>21</v>
      </c>
      <c r="F228" s="229" t="s">
        <v>21</v>
      </c>
      <c r="G228" s="227"/>
      <c r="H228" s="230">
        <v>0</v>
      </c>
      <c r="I228" s="231"/>
      <c r="J228" s="227"/>
      <c r="K228" s="227"/>
      <c r="L228" s="232"/>
      <c r="M228" s="233"/>
      <c r="N228" s="234"/>
      <c r="O228" s="234"/>
      <c r="P228" s="234"/>
      <c r="Q228" s="234"/>
      <c r="R228" s="234"/>
      <c r="S228" s="234"/>
      <c r="T228" s="235"/>
      <c r="AT228" s="236" t="s">
        <v>172</v>
      </c>
      <c r="AU228" s="236" t="s">
        <v>84</v>
      </c>
      <c r="AV228" s="12" t="s">
        <v>84</v>
      </c>
      <c r="AW228" s="12" t="s">
        <v>37</v>
      </c>
      <c r="AX228" s="12" t="s">
        <v>74</v>
      </c>
      <c r="AY228" s="236" t="s">
        <v>142</v>
      </c>
    </row>
    <row r="229" spans="2:65" s="11" customFormat="1" ht="12">
      <c r="B229" s="215"/>
      <c r="C229" s="216"/>
      <c r="D229" s="217" t="s">
        <v>172</v>
      </c>
      <c r="E229" s="218" t="s">
        <v>21</v>
      </c>
      <c r="F229" s="219" t="s">
        <v>591</v>
      </c>
      <c r="G229" s="216"/>
      <c r="H229" s="218" t="s">
        <v>21</v>
      </c>
      <c r="I229" s="220"/>
      <c r="J229" s="216"/>
      <c r="K229" s="216"/>
      <c r="L229" s="221"/>
      <c r="M229" s="222"/>
      <c r="N229" s="223"/>
      <c r="O229" s="223"/>
      <c r="P229" s="223"/>
      <c r="Q229" s="223"/>
      <c r="R229" s="223"/>
      <c r="S229" s="223"/>
      <c r="T229" s="224"/>
      <c r="AT229" s="225" t="s">
        <v>172</v>
      </c>
      <c r="AU229" s="225" t="s">
        <v>84</v>
      </c>
      <c r="AV229" s="11" t="s">
        <v>82</v>
      </c>
      <c r="AW229" s="11" t="s">
        <v>37</v>
      </c>
      <c r="AX229" s="11" t="s">
        <v>74</v>
      </c>
      <c r="AY229" s="225" t="s">
        <v>142</v>
      </c>
    </row>
    <row r="230" spans="2:65" s="12" customFormat="1" ht="12">
      <c r="B230" s="226"/>
      <c r="C230" s="227"/>
      <c r="D230" s="217" t="s">
        <v>172</v>
      </c>
      <c r="E230" s="228" t="s">
        <v>21</v>
      </c>
      <c r="F230" s="229" t="s">
        <v>604</v>
      </c>
      <c r="G230" s="227"/>
      <c r="H230" s="230">
        <v>1.95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AT230" s="236" t="s">
        <v>172</v>
      </c>
      <c r="AU230" s="236" t="s">
        <v>84</v>
      </c>
      <c r="AV230" s="12" t="s">
        <v>84</v>
      </c>
      <c r="AW230" s="12" t="s">
        <v>37</v>
      </c>
      <c r="AX230" s="12" t="s">
        <v>74</v>
      </c>
      <c r="AY230" s="236" t="s">
        <v>142</v>
      </c>
    </row>
    <row r="231" spans="2:65" s="13" customFormat="1" ht="12">
      <c r="B231" s="237"/>
      <c r="C231" s="238"/>
      <c r="D231" s="217" t="s">
        <v>172</v>
      </c>
      <c r="E231" s="239" t="s">
        <v>21</v>
      </c>
      <c r="F231" s="240" t="s">
        <v>177</v>
      </c>
      <c r="G231" s="238"/>
      <c r="H231" s="241">
        <v>1.95</v>
      </c>
      <c r="I231" s="242"/>
      <c r="J231" s="238"/>
      <c r="K231" s="238"/>
      <c r="L231" s="243"/>
      <c r="M231" s="244"/>
      <c r="N231" s="245"/>
      <c r="O231" s="245"/>
      <c r="P231" s="245"/>
      <c r="Q231" s="245"/>
      <c r="R231" s="245"/>
      <c r="S231" s="245"/>
      <c r="T231" s="246"/>
      <c r="AT231" s="247" t="s">
        <v>172</v>
      </c>
      <c r="AU231" s="247" t="s">
        <v>84</v>
      </c>
      <c r="AV231" s="13" t="s">
        <v>152</v>
      </c>
      <c r="AW231" s="13" t="s">
        <v>37</v>
      </c>
      <c r="AX231" s="13" t="s">
        <v>74</v>
      </c>
      <c r="AY231" s="247" t="s">
        <v>142</v>
      </c>
    </row>
    <row r="232" spans="2:65" s="14" customFormat="1" ht="12">
      <c r="B232" s="248"/>
      <c r="C232" s="249"/>
      <c r="D232" s="217" t="s">
        <v>172</v>
      </c>
      <c r="E232" s="250" t="s">
        <v>21</v>
      </c>
      <c r="F232" s="251" t="s">
        <v>178</v>
      </c>
      <c r="G232" s="249"/>
      <c r="H232" s="252">
        <v>1.95</v>
      </c>
      <c r="I232" s="253"/>
      <c r="J232" s="249"/>
      <c r="K232" s="249"/>
      <c r="L232" s="254"/>
      <c r="M232" s="255"/>
      <c r="N232" s="256"/>
      <c r="O232" s="256"/>
      <c r="P232" s="256"/>
      <c r="Q232" s="256"/>
      <c r="R232" s="256"/>
      <c r="S232" s="256"/>
      <c r="T232" s="257"/>
      <c r="AT232" s="258" t="s">
        <v>172</v>
      </c>
      <c r="AU232" s="258" t="s">
        <v>84</v>
      </c>
      <c r="AV232" s="14" t="s">
        <v>151</v>
      </c>
      <c r="AW232" s="14" t="s">
        <v>37</v>
      </c>
      <c r="AX232" s="14" t="s">
        <v>82</v>
      </c>
      <c r="AY232" s="258" t="s">
        <v>142</v>
      </c>
    </row>
    <row r="233" spans="2:65" s="1" customFormat="1" ht="16.5" customHeight="1">
      <c r="B233" s="41"/>
      <c r="C233" s="193" t="s">
        <v>287</v>
      </c>
      <c r="D233" s="193" t="s">
        <v>147</v>
      </c>
      <c r="E233" s="194" t="s">
        <v>605</v>
      </c>
      <c r="F233" s="195" t="s">
        <v>606</v>
      </c>
      <c r="G233" s="196" t="s">
        <v>530</v>
      </c>
      <c r="H233" s="197">
        <v>94.653999999999996</v>
      </c>
      <c r="I233" s="198"/>
      <c r="J233" s="199">
        <f>ROUND(I233*H233,2)</f>
        <v>0</v>
      </c>
      <c r="K233" s="195" t="s">
        <v>247</v>
      </c>
      <c r="L233" s="61"/>
      <c r="M233" s="200" t="s">
        <v>21</v>
      </c>
      <c r="N233" s="201" t="s">
        <v>45</v>
      </c>
      <c r="O233" s="42"/>
      <c r="P233" s="202">
        <f>O233*H233</f>
        <v>0</v>
      </c>
      <c r="Q233" s="202">
        <v>2.0000000000000001E-4</v>
      </c>
      <c r="R233" s="202">
        <f>Q233*H233</f>
        <v>1.8930800000000001E-2</v>
      </c>
      <c r="S233" s="202">
        <v>0</v>
      </c>
      <c r="T233" s="203">
        <f>S233*H233</f>
        <v>0</v>
      </c>
      <c r="AR233" s="24" t="s">
        <v>161</v>
      </c>
      <c r="AT233" s="24" t="s">
        <v>147</v>
      </c>
      <c r="AU233" s="24" t="s">
        <v>84</v>
      </c>
      <c r="AY233" s="24" t="s">
        <v>142</v>
      </c>
      <c r="BE233" s="204">
        <f>IF(N233="základní",J233,0)</f>
        <v>0</v>
      </c>
      <c r="BF233" s="204">
        <f>IF(N233="snížená",J233,0)</f>
        <v>0</v>
      </c>
      <c r="BG233" s="204">
        <f>IF(N233="zákl. přenesená",J233,0)</f>
        <v>0</v>
      </c>
      <c r="BH233" s="204">
        <f>IF(N233="sníž. přenesená",J233,0)</f>
        <v>0</v>
      </c>
      <c r="BI233" s="204">
        <f>IF(N233="nulová",J233,0)</f>
        <v>0</v>
      </c>
      <c r="BJ233" s="24" t="s">
        <v>82</v>
      </c>
      <c r="BK233" s="204">
        <f>ROUND(I233*H233,2)</f>
        <v>0</v>
      </c>
      <c r="BL233" s="24" t="s">
        <v>161</v>
      </c>
      <c r="BM233" s="24" t="s">
        <v>607</v>
      </c>
    </row>
    <row r="234" spans="2:65" s="11" customFormat="1" ht="12">
      <c r="B234" s="215"/>
      <c r="C234" s="216"/>
      <c r="D234" s="217" t="s">
        <v>172</v>
      </c>
      <c r="E234" s="218" t="s">
        <v>21</v>
      </c>
      <c r="F234" s="219" t="s">
        <v>608</v>
      </c>
      <c r="G234" s="216"/>
      <c r="H234" s="218" t="s">
        <v>21</v>
      </c>
      <c r="I234" s="220"/>
      <c r="J234" s="216"/>
      <c r="K234" s="216"/>
      <c r="L234" s="221"/>
      <c r="M234" s="222"/>
      <c r="N234" s="223"/>
      <c r="O234" s="223"/>
      <c r="P234" s="223"/>
      <c r="Q234" s="223"/>
      <c r="R234" s="223"/>
      <c r="S234" s="223"/>
      <c r="T234" s="224"/>
      <c r="AT234" s="225" t="s">
        <v>172</v>
      </c>
      <c r="AU234" s="225" t="s">
        <v>84</v>
      </c>
      <c r="AV234" s="11" t="s">
        <v>82</v>
      </c>
      <c r="AW234" s="11" t="s">
        <v>37</v>
      </c>
      <c r="AX234" s="11" t="s">
        <v>74</v>
      </c>
      <c r="AY234" s="225" t="s">
        <v>142</v>
      </c>
    </row>
    <row r="235" spans="2:65" s="12" customFormat="1" ht="12">
      <c r="B235" s="226"/>
      <c r="C235" s="227"/>
      <c r="D235" s="217" t="s">
        <v>172</v>
      </c>
      <c r="E235" s="228" t="s">
        <v>21</v>
      </c>
      <c r="F235" s="229" t="s">
        <v>21</v>
      </c>
      <c r="G235" s="227"/>
      <c r="H235" s="230">
        <v>0</v>
      </c>
      <c r="I235" s="231"/>
      <c r="J235" s="227"/>
      <c r="K235" s="227"/>
      <c r="L235" s="232"/>
      <c r="M235" s="233"/>
      <c r="N235" s="234"/>
      <c r="O235" s="234"/>
      <c r="P235" s="234"/>
      <c r="Q235" s="234"/>
      <c r="R235" s="234"/>
      <c r="S235" s="234"/>
      <c r="T235" s="235"/>
      <c r="AT235" s="236" t="s">
        <v>172</v>
      </c>
      <c r="AU235" s="236" t="s">
        <v>84</v>
      </c>
      <c r="AV235" s="12" t="s">
        <v>84</v>
      </c>
      <c r="AW235" s="12" t="s">
        <v>37</v>
      </c>
      <c r="AX235" s="12" t="s">
        <v>74</v>
      </c>
      <c r="AY235" s="236" t="s">
        <v>142</v>
      </c>
    </row>
    <row r="236" spans="2:65" s="11" customFormat="1" ht="12">
      <c r="B236" s="215"/>
      <c r="C236" s="216"/>
      <c r="D236" s="217" t="s">
        <v>172</v>
      </c>
      <c r="E236" s="218" t="s">
        <v>21</v>
      </c>
      <c r="F236" s="219" t="s">
        <v>586</v>
      </c>
      <c r="G236" s="216"/>
      <c r="H236" s="218" t="s">
        <v>21</v>
      </c>
      <c r="I236" s="220"/>
      <c r="J236" s="216"/>
      <c r="K236" s="216"/>
      <c r="L236" s="221"/>
      <c r="M236" s="222"/>
      <c r="N236" s="223"/>
      <c r="O236" s="223"/>
      <c r="P236" s="223"/>
      <c r="Q236" s="223"/>
      <c r="R236" s="223"/>
      <c r="S236" s="223"/>
      <c r="T236" s="224"/>
      <c r="AT236" s="225" t="s">
        <v>172</v>
      </c>
      <c r="AU236" s="225" t="s">
        <v>84</v>
      </c>
      <c r="AV236" s="11" t="s">
        <v>82</v>
      </c>
      <c r="AW236" s="11" t="s">
        <v>37</v>
      </c>
      <c r="AX236" s="11" t="s">
        <v>74</v>
      </c>
      <c r="AY236" s="225" t="s">
        <v>142</v>
      </c>
    </row>
    <row r="237" spans="2:65" s="12" customFormat="1" ht="12">
      <c r="B237" s="226"/>
      <c r="C237" s="227"/>
      <c r="D237" s="217" t="s">
        <v>172</v>
      </c>
      <c r="E237" s="228" t="s">
        <v>21</v>
      </c>
      <c r="F237" s="229" t="s">
        <v>494</v>
      </c>
      <c r="G237" s="227"/>
      <c r="H237" s="230">
        <v>60.853999999999999</v>
      </c>
      <c r="I237" s="231"/>
      <c r="J237" s="227"/>
      <c r="K237" s="227"/>
      <c r="L237" s="232"/>
      <c r="M237" s="233"/>
      <c r="N237" s="234"/>
      <c r="O237" s="234"/>
      <c r="P237" s="234"/>
      <c r="Q237" s="234"/>
      <c r="R237" s="234"/>
      <c r="S237" s="234"/>
      <c r="T237" s="235"/>
      <c r="AT237" s="236" t="s">
        <v>172</v>
      </c>
      <c r="AU237" s="236" t="s">
        <v>84</v>
      </c>
      <c r="AV237" s="12" t="s">
        <v>84</v>
      </c>
      <c r="AW237" s="12" t="s">
        <v>37</v>
      </c>
      <c r="AX237" s="12" t="s">
        <v>74</v>
      </c>
      <c r="AY237" s="236" t="s">
        <v>142</v>
      </c>
    </row>
    <row r="238" spans="2:65" s="13" customFormat="1" ht="12">
      <c r="B238" s="237"/>
      <c r="C238" s="238"/>
      <c r="D238" s="217" t="s">
        <v>172</v>
      </c>
      <c r="E238" s="239" t="s">
        <v>21</v>
      </c>
      <c r="F238" s="240" t="s">
        <v>177</v>
      </c>
      <c r="G238" s="238"/>
      <c r="H238" s="241">
        <v>60.853999999999999</v>
      </c>
      <c r="I238" s="242"/>
      <c r="J238" s="238"/>
      <c r="K238" s="238"/>
      <c r="L238" s="243"/>
      <c r="M238" s="244"/>
      <c r="N238" s="245"/>
      <c r="O238" s="245"/>
      <c r="P238" s="245"/>
      <c r="Q238" s="245"/>
      <c r="R238" s="245"/>
      <c r="S238" s="245"/>
      <c r="T238" s="246"/>
      <c r="AT238" s="247" t="s">
        <v>172</v>
      </c>
      <c r="AU238" s="247" t="s">
        <v>84</v>
      </c>
      <c r="AV238" s="13" t="s">
        <v>152</v>
      </c>
      <c r="AW238" s="13" t="s">
        <v>37</v>
      </c>
      <c r="AX238" s="13" t="s">
        <v>74</v>
      </c>
      <c r="AY238" s="247" t="s">
        <v>142</v>
      </c>
    </row>
    <row r="239" spans="2:65" s="12" customFormat="1" ht="12">
      <c r="B239" s="226"/>
      <c r="C239" s="227"/>
      <c r="D239" s="217" t="s">
        <v>172</v>
      </c>
      <c r="E239" s="228" t="s">
        <v>21</v>
      </c>
      <c r="F239" s="229" t="s">
        <v>21</v>
      </c>
      <c r="G239" s="227"/>
      <c r="H239" s="230">
        <v>0</v>
      </c>
      <c r="I239" s="231"/>
      <c r="J239" s="227"/>
      <c r="K239" s="227"/>
      <c r="L239" s="232"/>
      <c r="M239" s="233"/>
      <c r="N239" s="234"/>
      <c r="O239" s="234"/>
      <c r="P239" s="234"/>
      <c r="Q239" s="234"/>
      <c r="R239" s="234"/>
      <c r="S239" s="234"/>
      <c r="T239" s="235"/>
      <c r="AT239" s="236" t="s">
        <v>172</v>
      </c>
      <c r="AU239" s="236" t="s">
        <v>84</v>
      </c>
      <c r="AV239" s="12" t="s">
        <v>84</v>
      </c>
      <c r="AW239" s="12" t="s">
        <v>37</v>
      </c>
      <c r="AX239" s="12" t="s">
        <v>74</v>
      </c>
      <c r="AY239" s="236" t="s">
        <v>142</v>
      </c>
    </row>
    <row r="240" spans="2:65" s="11" customFormat="1" ht="12">
      <c r="B240" s="215"/>
      <c r="C240" s="216"/>
      <c r="D240" s="217" t="s">
        <v>172</v>
      </c>
      <c r="E240" s="218" t="s">
        <v>21</v>
      </c>
      <c r="F240" s="219" t="s">
        <v>587</v>
      </c>
      <c r="G240" s="216"/>
      <c r="H240" s="218" t="s">
        <v>21</v>
      </c>
      <c r="I240" s="220"/>
      <c r="J240" s="216"/>
      <c r="K240" s="216"/>
      <c r="L240" s="221"/>
      <c r="M240" s="222"/>
      <c r="N240" s="223"/>
      <c r="O240" s="223"/>
      <c r="P240" s="223"/>
      <c r="Q240" s="223"/>
      <c r="R240" s="223"/>
      <c r="S240" s="223"/>
      <c r="T240" s="224"/>
      <c r="AT240" s="225" t="s">
        <v>172</v>
      </c>
      <c r="AU240" s="225" t="s">
        <v>84</v>
      </c>
      <c r="AV240" s="11" t="s">
        <v>82</v>
      </c>
      <c r="AW240" s="11" t="s">
        <v>37</v>
      </c>
      <c r="AX240" s="11" t="s">
        <v>74</v>
      </c>
      <c r="AY240" s="225" t="s">
        <v>142</v>
      </c>
    </row>
    <row r="241" spans="2:65" s="12" customFormat="1" ht="12">
      <c r="B241" s="226"/>
      <c r="C241" s="227"/>
      <c r="D241" s="217" t="s">
        <v>172</v>
      </c>
      <c r="E241" s="228" t="s">
        <v>21</v>
      </c>
      <c r="F241" s="229" t="s">
        <v>496</v>
      </c>
      <c r="G241" s="227"/>
      <c r="H241" s="230">
        <v>33.799999999999997</v>
      </c>
      <c r="I241" s="231"/>
      <c r="J241" s="227"/>
      <c r="K241" s="227"/>
      <c r="L241" s="232"/>
      <c r="M241" s="233"/>
      <c r="N241" s="234"/>
      <c r="O241" s="234"/>
      <c r="P241" s="234"/>
      <c r="Q241" s="234"/>
      <c r="R241" s="234"/>
      <c r="S241" s="234"/>
      <c r="T241" s="235"/>
      <c r="AT241" s="236" t="s">
        <v>172</v>
      </c>
      <c r="AU241" s="236" t="s">
        <v>84</v>
      </c>
      <c r="AV241" s="12" t="s">
        <v>84</v>
      </c>
      <c r="AW241" s="12" t="s">
        <v>37</v>
      </c>
      <c r="AX241" s="12" t="s">
        <v>74</v>
      </c>
      <c r="AY241" s="236" t="s">
        <v>142</v>
      </c>
    </row>
    <row r="242" spans="2:65" s="13" customFormat="1" ht="12">
      <c r="B242" s="237"/>
      <c r="C242" s="238"/>
      <c r="D242" s="217" t="s">
        <v>172</v>
      </c>
      <c r="E242" s="239" t="s">
        <v>21</v>
      </c>
      <c r="F242" s="240" t="s">
        <v>177</v>
      </c>
      <c r="G242" s="238"/>
      <c r="H242" s="241">
        <v>33.799999999999997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AT242" s="247" t="s">
        <v>172</v>
      </c>
      <c r="AU242" s="247" t="s">
        <v>84</v>
      </c>
      <c r="AV242" s="13" t="s">
        <v>152</v>
      </c>
      <c r="AW242" s="13" t="s">
        <v>37</v>
      </c>
      <c r="AX242" s="13" t="s">
        <v>74</v>
      </c>
      <c r="AY242" s="247" t="s">
        <v>142</v>
      </c>
    </row>
    <row r="243" spans="2:65" s="14" customFormat="1" ht="12">
      <c r="B243" s="248"/>
      <c r="C243" s="249"/>
      <c r="D243" s="217" t="s">
        <v>172</v>
      </c>
      <c r="E243" s="250" t="s">
        <v>21</v>
      </c>
      <c r="F243" s="251" t="s">
        <v>178</v>
      </c>
      <c r="G243" s="249"/>
      <c r="H243" s="252">
        <v>94.653999999999996</v>
      </c>
      <c r="I243" s="253"/>
      <c r="J243" s="249"/>
      <c r="K243" s="249"/>
      <c r="L243" s="254"/>
      <c r="M243" s="255"/>
      <c r="N243" s="256"/>
      <c r="O243" s="256"/>
      <c r="P243" s="256"/>
      <c r="Q243" s="256"/>
      <c r="R243" s="256"/>
      <c r="S243" s="256"/>
      <c r="T243" s="257"/>
      <c r="AT243" s="258" t="s">
        <v>172</v>
      </c>
      <c r="AU243" s="258" t="s">
        <v>84</v>
      </c>
      <c r="AV243" s="14" t="s">
        <v>151</v>
      </c>
      <c r="AW243" s="14" t="s">
        <v>37</v>
      </c>
      <c r="AX243" s="14" t="s">
        <v>82</v>
      </c>
      <c r="AY243" s="258" t="s">
        <v>142</v>
      </c>
    </row>
    <row r="244" spans="2:65" s="1" customFormat="1" ht="25.5" customHeight="1">
      <c r="B244" s="41"/>
      <c r="C244" s="193" t="s">
        <v>294</v>
      </c>
      <c r="D244" s="193" t="s">
        <v>147</v>
      </c>
      <c r="E244" s="194" t="s">
        <v>609</v>
      </c>
      <c r="F244" s="195" t="s">
        <v>610</v>
      </c>
      <c r="G244" s="196" t="s">
        <v>530</v>
      </c>
      <c r="H244" s="197">
        <v>1.7729999999999999</v>
      </c>
      <c r="I244" s="198"/>
      <c r="J244" s="199">
        <f>ROUND(I244*H244,2)</f>
        <v>0</v>
      </c>
      <c r="K244" s="195" t="s">
        <v>247</v>
      </c>
      <c r="L244" s="61"/>
      <c r="M244" s="200" t="s">
        <v>21</v>
      </c>
      <c r="N244" s="201" t="s">
        <v>45</v>
      </c>
      <c r="O244" s="42"/>
      <c r="P244" s="202">
        <f>O244*H244</f>
        <v>0</v>
      </c>
      <c r="Q244" s="202">
        <v>1.0000000000000001E-5</v>
      </c>
      <c r="R244" s="202">
        <f>Q244*H244</f>
        <v>1.7730000000000001E-5</v>
      </c>
      <c r="S244" s="202">
        <v>0</v>
      </c>
      <c r="T244" s="203">
        <f>S244*H244</f>
        <v>0</v>
      </c>
      <c r="AR244" s="24" t="s">
        <v>161</v>
      </c>
      <c r="AT244" s="24" t="s">
        <v>147</v>
      </c>
      <c r="AU244" s="24" t="s">
        <v>84</v>
      </c>
      <c r="AY244" s="24" t="s">
        <v>142</v>
      </c>
      <c r="BE244" s="204">
        <f>IF(N244="základní",J244,0)</f>
        <v>0</v>
      </c>
      <c r="BF244" s="204">
        <f>IF(N244="snížená",J244,0)</f>
        <v>0</v>
      </c>
      <c r="BG244" s="204">
        <f>IF(N244="zákl. přenesená",J244,0)</f>
        <v>0</v>
      </c>
      <c r="BH244" s="204">
        <f>IF(N244="sníž. přenesená",J244,0)</f>
        <v>0</v>
      </c>
      <c r="BI244" s="204">
        <f>IF(N244="nulová",J244,0)</f>
        <v>0</v>
      </c>
      <c r="BJ244" s="24" t="s">
        <v>82</v>
      </c>
      <c r="BK244" s="204">
        <f>ROUND(I244*H244,2)</f>
        <v>0</v>
      </c>
      <c r="BL244" s="24" t="s">
        <v>161</v>
      </c>
      <c r="BM244" s="24" t="s">
        <v>611</v>
      </c>
    </row>
    <row r="245" spans="2:65" s="11" customFormat="1" ht="12">
      <c r="B245" s="215"/>
      <c r="C245" s="216"/>
      <c r="D245" s="217" t="s">
        <v>172</v>
      </c>
      <c r="E245" s="218" t="s">
        <v>21</v>
      </c>
      <c r="F245" s="219" t="s">
        <v>612</v>
      </c>
      <c r="G245" s="216"/>
      <c r="H245" s="218" t="s">
        <v>21</v>
      </c>
      <c r="I245" s="220"/>
      <c r="J245" s="216"/>
      <c r="K245" s="216"/>
      <c r="L245" s="221"/>
      <c r="M245" s="222"/>
      <c r="N245" s="223"/>
      <c r="O245" s="223"/>
      <c r="P245" s="223"/>
      <c r="Q245" s="223"/>
      <c r="R245" s="223"/>
      <c r="S245" s="223"/>
      <c r="T245" s="224"/>
      <c r="AT245" s="225" t="s">
        <v>172</v>
      </c>
      <c r="AU245" s="225" t="s">
        <v>84</v>
      </c>
      <c r="AV245" s="11" t="s">
        <v>82</v>
      </c>
      <c r="AW245" s="11" t="s">
        <v>37</v>
      </c>
      <c r="AX245" s="11" t="s">
        <v>74</v>
      </c>
      <c r="AY245" s="225" t="s">
        <v>142</v>
      </c>
    </row>
    <row r="246" spans="2:65" s="12" customFormat="1" ht="12">
      <c r="B246" s="226"/>
      <c r="C246" s="227"/>
      <c r="D246" s="217" t="s">
        <v>172</v>
      </c>
      <c r="E246" s="228" t="s">
        <v>21</v>
      </c>
      <c r="F246" s="229" t="s">
        <v>21</v>
      </c>
      <c r="G246" s="227"/>
      <c r="H246" s="230">
        <v>0</v>
      </c>
      <c r="I246" s="231"/>
      <c r="J246" s="227"/>
      <c r="K246" s="227"/>
      <c r="L246" s="232"/>
      <c r="M246" s="233"/>
      <c r="N246" s="234"/>
      <c r="O246" s="234"/>
      <c r="P246" s="234"/>
      <c r="Q246" s="234"/>
      <c r="R246" s="234"/>
      <c r="S246" s="234"/>
      <c r="T246" s="235"/>
      <c r="AT246" s="236" t="s">
        <v>172</v>
      </c>
      <c r="AU246" s="236" t="s">
        <v>84</v>
      </c>
      <c r="AV246" s="12" t="s">
        <v>84</v>
      </c>
      <c r="AW246" s="12" t="s">
        <v>37</v>
      </c>
      <c r="AX246" s="12" t="s">
        <v>74</v>
      </c>
      <c r="AY246" s="236" t="s">
        <v>142</v>
      </c>
    </row>
    <row r="247" spans="2:65" s="11" customFormat="1" ht="12">
      <c r="B247" s="215"/>
      <c r="C247" s="216"/>
      <c r="D247" s="217" t="s">
        <v>172</v>
      </c>
      <c r="E247" s="218" t="s">
        <v>21</v>
      </c>
      <c r="F247" s="219" t="s">
        <v>190</v>
      </c>
      <c r="G247" s="216"/>
      <c r="H247" s="218" t="s">
        <v>21</v>
      </c>
      <c r="I247" s="220"/>
      <c r="J247" s="216"/>
      <c r="K247" s="216"/>
      <c r="L247" s="221"/>
      <c r="M247" s="222"/>
      <c r="N247" s="223"/>
      <c r="O247" s="223"/>
      <c r="P247" s="223"/>
      <c r="Q247" s="223"/>
      <c r="R247" s="223"/>
      <c r="S247" s="223"/>
      <c r="T247" s="224"/>
      <c r="AT247" s="225" t="s">
        <v>172</v>
      </c>
      <c r="AU247" s="225" t="s">
        <v>84</v>
      </c>
      <c r="AV247" s="11" t="s">
        <v>82</v>
      </c>
      <c r="AW247" s="11" t="s">
        <v>37</v>
      </c>
      <c r="AX247" s="11" t="s">
        <v>74</v>
      </c>
      <c r="AY247" s="225" t="s">
        <v>142</v>
      </c>
    </row>
    <row r="248" spans="2:65" s="11" customFormat="1" ht="12">
      <c r="B248" s="215"/>
      <c r="C248" s="216"/>
      <c r="D248" s="217" t="s">
        <v>172</v>
      </c>
      <c r="E248" s="218" t="s">
        <v>21</v>
      </c>
      <c r="F248" s="219" t="s">
        <v>514</v>
      </c>
      <c r="G248" s="216"/>
      <c r="H248" s="218" t="s">
        <v>21</v>
      </c>
      <c r="I248" s="220"/>
      <c r="J248" s="216"/>
      <c r="K248" s="216"/>
      <c r="L248" s="221"/>
      <c r="M248" s="222"/>
      <c r="N248" s="223"/>
      <c r="O248" s="223"/>
      <c r="P248" s="223"/>
      <c r="Q248" s="223"/>
      <c r="R248" s="223"/>
      <c r="S248" s="223"/>
      <c r="T248" s="224"/>
      <c r="AT248" s="225" t="s">
        <v>172</v>
      </c>
      <c r="AU248" s="225" t="s">
        <v>84</v>
      </c>
      <c r="AV248" s="11" t="s">
        <v>82</v>
      </c>
      <c r="AW248" s="11" t="s">
        <v>37</v>
      </c>
      <c r="AX248" s="11" t="s">
        <v>74</v>
      </c>
      <c r="AY248" s="225" t="s">
        <v>142</v>
      </c>
    </row>
    <row r="249" spans="2:65" s="11" customFormat="1" ht="12">
      <c r="B249" s="215"/>
      <c r="C249" s="216"/>
      <c r="D249" s="217" t="s">
        <v>172</v>
      </c>
      <c r="E249" s="218" t="s">
        <v>21</v>
      </c>
      <c r="F249" s="219" t="s">
        <v>601</v>
      </c>
      <c r="G249" s="216"/>
      <c r="H249" s="218" t="s">
        <v>21</v>
      </c>
      <c r="I249" s="220"/>
      <c r="J249" s="216"/>
      <c r="K249" s="216"/>
      <c r="L249" s="221"/>
      <c r="M249" s="222"/>
      <c r="N249" s="223"/>
      <c r="O249" s="223"/>
      <c r="P249" s="223"/>
      <c r="Q249" s="223"/>
      <c r="R249" s="223"/>
      <c r="S249" s="223"/>
      <c r="T249" s="224"/>
      <c r="AT249" s="225" t="s">
        <v>172</v>
      </c>
      <c r="AU249" s="225" t="s">
        <v>84</v>
      </c>
      <c r="AV249" s="11" t="s">
        <v>82</v>
      </c>
      <c r="AW249" s="11" t="s">
        <v>37</v>
      </c>
      <c r="AX249" s="11" t="s">
        <v>74</v>
      </c>
      <c r="AY249" s="225" t="s">
        <v>142</v>
      </c>
    </row>
    <row r="250" spans="2:65" s="12" customFormat="1" ht="12">
      <c r="B250" s="226"/>
      <c r="C250" s="227"/>
      <c r="D250" s="217" t="s">
        <v>172</v>
      </c>
      <c r="E250" s="228" t="s">
        <v>21</v>
      </c>
      <c r="F250" s="229" t="s">
        <v>602</v>
      </c>
      <c r="G250" s="227"/>
      <c r="H250" s="230">
        <v>1.7729999999999999</v>
      </c>
      <c r="I250" s="231"/>
      <c r="J250" s="227"/>
      <c r="K250" s="227"/>
      <c r="L250" s="232"/>
      <c r="M250" s="233"/>
      <c r="N250" s="234"/>
      <c r="O250" s="234"/>
      <c r="P250" s="234"/>
      <c r="Q250" s="234"/>
      <c r="R250" s="234"/>
      <c r="S250" s="234"/>
      <c r="T250" s="235"/>
      <c r="AT250" s="236" t="s">
        <v>172</v>
      </c>
      <c r="AU250" s="236" t="s">
        <v>84</v>
      </c>
      <c r="AV250" s="12" t="s">
        <v>84</v>
      </c>
      <c r="AW250" s="12" t="s">
        <v>37</v>
      </c>
      <c r="AX250" s="12" t="s">
        <v>74</v>
      </c>
      <c r="AY250" s="236" t="s">
        <v>142</v>
      </c>
    </row>
    <row r="251" spans="2:65" s="13" customFormat="1" ht="12">
      <c r="B251" s="237"/>
      <c r="C251" s="238"/>
      <c r="D251" s="217" t="s">
        <v>172</v>
      </c>
      <c r="E251" s="239" t="s">
        <v>21</v>
      </c>
      <c r="F251" s="240" t="s">
        <v>177</v>
      </c>
      <c r="G251" s="238"/>
      <c r="H251" s="241">
        <v>1.7729999999999999</v>
      </c>
      <c r="I251" s="242"/>
      <c r="J251" s="238"/>
      <c r="K251" s="238"/>
      <c r="L251" s="243"/>
      <c r="M251" s="244"/>
      <c r="N251" s="245"/>
      <c r="O251" s="245"/>
      <c r="P251" s="245"/>
      <c r="Q251" s="245"/>
      <c r="R251" s="245"/>
      <c r="S251" s="245"/>
      <c r="T251" s="246"/>
      <c r="AT251" s="247" t="s">
        <v>172</v>
      </c>
      <c r="AU251" s="247" t="s">
        <v>84</v>
      </c>
      <c r="AV251" s="13" t="s">
        <v>152</v>
      </c>
      <c r="AW251" s="13" t="s">
        <v>37</v>
      </c>
      <c r="AX251" s="13" t="s">
        <v>74</v>
      </c>
      <c r="AY251" s="247" t="s">
        <v>142</v>
      </c>
    </row>
    <row r="252" spans="2:65" s="14" customFormat="1" ht="12">
      <c r="B252" s="248"/>
      <c r="C252" s="249"/>
      <c r="D252" s="217" t="s">
        <v>172</v>
      </c>
      <c r="E252" s="250" t="s">
        <v>21</v>
      </c>
      <c r="F252" s="251" t="s">
        <v>178</v>
      </c>
      <c r="G252" s="249"/>
      <c r="H252" s="252">
        <v>1.7729999999999999</v>
      </c>
      <c r="I252" s="253"/>
      <c r="J252" s="249"/>
      <c r="K252" s="249"/>
      <c r="L252" s="254"/>
      <c r="M252" s="255"/>
      <c r="N252" s="256"/>
      <c r="O252" s="256"/>
      <c r="P252" s="256"/>
      <c r="Q252" s="256"/>
      <c r="R252" s="256"/>
      <c r="S252" s="256"/>
      <c r="T252" s="257"/>
      <c r="AT252" s="258" t="s">
        <v>172</v>
      </c>
      <c r="AU252" s="258" t="s">
        <v>84</v>
      </c>
      <c r="AV252" s="14" t="s">
        <v>151</v>
      </c>
      <c r="AW252" s="14" t="s">
        <v>37</v>
      </c>
      <c r="AX252" s="14" t="s">
        <v>82</v>
      </c>
      <c r="AY252" s="258" t="s">
        <v>142</v>
      </c>
    </row>
    <row r="253" spans="2:65" s="1" customFormat="1" ht="25.5" customHeight="1">
      <c r="B253" s="41"/>
      <c r="C253" s="193" t="s">
        <v>299</v>
      </c>
      <c r="D253" s="193" t="s">
        <v>147</v>
      </c>
      <c r="E253" s="194" t="s">
        <v>613</v>
      </c>
      <c r="F253" s="195" t="s">
        <v>614</v>
      </c>
      <c r="G253" s="196" t="s">
        <v>530</v>
      </c>
      <c r="H253" s="197">
        <v>32</v>
      </c>
      <c r="I253" s="198"/>
      <c r="J253" s="199">
        <f>ROUND(I253*H253,2)</f>
        <v>0</v>
      </c>
      <c r="K253" s="195" t="s">
        <v>247</v>
      </c>
      <c r="L253" s="61"/>
      <c r="M253" s="200" t="s">
        <v>21</v>
      </c>
      <c r="N253" s="201" t="s">
        <v>45</v>
      </c>
      <c r="O253" s="42"/>
      <c r="P253" s="202">
        <f>O253*H253</f>
        <v>0</v>
      </c>
      <c r="Q253" s="202">
        <v>1.0000000000000001E-5</v>
      </c>
      <c r="R253" s="202">
        <f>Q253*H253</f>
        <v>3.2000000000000003E-4</v>
      </c>
      <c r="S253" s="202">
        <v>0</v>
      </c>
      <c r="T253" s="203">
        <f>S253*H253</f>
        <v>0</v>
      </c>
      <c r="AR253" s="24" t="s">
        <v>161</v>
      </c>
      <c r="AT253" s="24" t="s">
        <v>147</v>
      </c>
      <c r="AU253" s="24" t="s">
        <v>84</v>
      </c>
      <c r="AY253" s="24" t="s">
        <v>142</v>
      </c>
      <c r="BE253" s="204">
        <f>IF(N253="základní",J253,0)</f>
        <v>0</v>
      </c>
      <c r="BF253" s="204">
        <f>IF(N253="snížená",J253,0)</f>
        <v>0</v>
      </c>
      <c r="BG253" s="204">
        <f>IF(N253="zákl. přenesená",J253,0)</f>
        <v>0</v>
      </c>
      <c r="BH253" s="204">
        <f>IF(N253="sníž. přenesená",J253,0)</f>
        <v>0</v>
      </c>
      <c r="BI253" s="204">
        <f>IF(N253="nulová",J253,0)</f>
        <v>0</v>
      </c>
      <c r="BJ253" s="24" t="s">
        <v>82</v>
      </c>
      <c r="BK253" s="204">
        <f>ROUND(I253*H253,2)</f>
        <v>0</v>
      </c>
      <c r="BL253" s="24" t="s">
        <v>161</v>
      </c>
      <c r="BM253" s="24" t="s">
        <v>615</v>
      </c>
    </row>
    <row r="254" spans="2:65" s="11" customFormat="1" ht="12">
      <c r="B254" s="215"/>
      <c r="C254" s="216"/>
      <c r="D254" s="217" t="s">
        <v>172</v>
      </c>
      <c r="E254" s="218" t="s">
        <v>21</v>
      </c>
      <c r="F254" s="219" t="s">
        <v>612</v>
      </c>
      <c r="G254" s="216"/>
      <c r="H254" s="218" t="s">
        <v>21</v>
      </c>
      <c r="I254" s="220"/>
      <c r="J254" s="216"/>
      <c r="K254" s="216"/>
      <c r="L254" s="221"/>
      <c r="M254" s="222"/>
      <c r="N254" s="223"/>
      <c r="O254" s="223"/>
      <c r="P254" s="223"/>
      <c r="Q254" s="223"/>
      <c r="R254" s="223"/>
      <c r="S254" s="223"/>
      <c r="T254" s="224"/>
      <c r="AT254" s="225" t="s">
        <v>172</v>
      </c>
      <c r="AU254" s="225" t="s">
        <v>84</v>
      </c>
      <c r="AV254" s="11" t="s">
        <v>82</v>
      </c>
      <c r="AW254" s="11" t="s">
        <v>37</v>
      </c>
      <c r="AX254" s="11" t="s">
        <v>74</v>
      </c>
      <c r="AY254" s="225" t="s">
        <v>142</v>
      </c>
    </row>
    <row r="255" spans="2:65" s="12" customFormat="1" ht="12">
      <c r="B255" s="226"/>
      <c r="C255" s="227"/>
      <c r="D255" s="217" t="s">
        <v>172</v>
      </c>
      <c r="E255" s="228" t="s">
        <v>21</v>
      </c>
      <c r="F255" s="229" t="s">
        <v>21</v>
      </c>
      <c r="G255" s="227"/>
      <c r="H255" s="230">
        <v>0</v>
      </c>
      <c r="I255" s="231"/>
      <c r="J255" s="227"/>
      <c r="K255" s="227"/>
      <c r="L255" s="232"/>
      <c r="M255" s="233"/>
      <c r="N255" s="234"/>
      <c r="O255" s="234"/>
      <c r="P255" s="234"/>
      <c r="Q255" s="234"/>
      <c r="R255" s="234"/>
      <c r="S255" s="234"/>
      <c r="T255" s="235"/>
      <c r="AT255" s="236" t="s">
        <v>172</v>
      </c>
      <c r="AU255" s="236" t="s">
        <v>84</v>
      </c>
      <c r="AV255" s="12" t="s">
        <v>84</v>
      </c>
      <c r="AW255" s="12" t="s">
        <v>37</v>
      </c>
      <c r="AX255" s="12" t="s">
        <v>74</v>
      </c>
      <c r="AY255" s="236" t="s">
        <v>142</v>
      </c>
    </row>
    <row r="256" spans="2:65" s="11" customFormat="1" ht="12">
      <c r="B256" s="215"/>
      <c r="C256" s="216"/>
      <c r="D256" s="217" t="s">
        <v>172</v>
      </c>
      <c r="E256" s="218" t="s">
        <v>21</v>
      </c>
      <c r="F256" s="219" t="s">
        <v>190</v>
      </c>
      <c r="G256" s="216"/>
      <c r="H256" s="218" t="s">
        <v>21</v>
      </c>
      <c r="I256" s="220"/>
      <c r="J256" s="216"/>
      <c r="K256" s="216"/>
      <c r="L256" s="221"/>
      <c r="M256" s="222"/>
      <c r="N256" s="223"/>
      <c r="O256" s="223"/>
      <c r="P256" s="223"/>
      <c r="Q256" s="223"/>
      <c r="R256" s="223"/>
      <c r="S256" s="223"/>
      <c r="T256" s="224"/>
      <c r="AT256" s="225" t="s">
        <v>172</v>
      </c>
      <c r="AU256" s="225" t="s">
        <v>84</v>
      </c>
      <c r="AV256" s="11" t="s">
        <v>82</v>
      </c>
      <c r="AW256" s="11" t="s">
        <v>37</v>
      </c>
      <c r="AX256" s="11" t="s">
        <v>74</v>
      </c>
      <c r="AY256" s="225" t="s">
        <v>142</v>
      </c>
    </row>
    <row r="257" spans="2:65" s="11" customFormat="1" ht="12">
      <c r="B257" s="215"/>
      <c r="C257" s="216"/>
      <c r="D257" s="217" t="s">
        <v>172</v>
      </c>
      <c r="E257" s="218" t="s">
        <v>21</v>
      </c>
      <c r="F257" s="219" t="s">
        <v>514</v>
      </c>
      <c r="G257" s="216"/>
      <c r="H257" s="218" t="s">
        <v>21</v>
      </c>
      <c r="I257" s="220"/>
      <c r="J257" s="216"/>
      <c r="K257" s="216"/>
      <c r="L257" s="221"/>
      <c r="M257" s="222"/>
      <c r="N257" s="223"/>
      <c r="O257" s="223"/>
      <c r="P257" s="223"/>
      <c r="Q257" s="223"/>
      <c r="R257" s="223"/>
      <c r="S257" s="223"/>
      <c r="T257" s="224"/>
      <c r="AT257" s="225" t="s">
        <v>172</v>
      </c>
      <c r="AU257" s="225" t="s">
        <v>84</v>
      </c>
      <c r="AV257" s="11" t="s">
        <v>82</v>
      </c>
      <c r="AW257" s="11" t="s">
        <v>37</v>
      </c>
      <c r="AX257" s="11" t="s">
        <v>74</v>
      </c>
      <c r="AY257" s="225" t="s">
        <v>142</v>
      </c>
    </row>
    <row r="258" spans="2:65" s="12" customFormat="1" ht="12">
      <c r="B258" s="226"/>
      <c r="C258" s="227"/>
      <c r="D258" s="217" t="s">
        <v>172</v>
      </c>
      <c r="E258" s="228" t="s">
        <v>21</v>
      </c>
      <c r="F258" s="229" t="s">
        <v>592</v>
      </c>
      <c r="G258" s="227"/>
      <c r="H258" s="230">
        <v>32</v>
      </c>
      <c r="I258" s="231"/>
      <c r="J258" s="227"/>
      <c r="K258" s="227"/>
      <c r="L258" s="232"/>
      <c r="M258" s="233"/>
      <c r="N258" s="234"/>
      <c r="O258" s="234"/>
      <c r="P258" s="234"/>
      <c r="Q258" s="234"/>
      <c r="R258" s="234"/>
      <c r="S258" s="234"/>
      <c r="T258" s="235"/>
      <c r="AT258" s="236" t="s">
        <v>172</v>
      </c>
      <c r="AU258" s="236" t="s">
        <v>84</v>
      </c>
      <c r="AV258" s="12" t="s">
        <v>84</v>
      </c>
      <c r="AW258" s="12" t="s">
        <v>37</v>
      </c>
      <c r="AX258" s="12" t="s">
        <v>74</v>
      </c>
      <c r="AY258" s="236" t="s">
        <v>142</v>
      </c>
    </row>
    <row r="259" spans="2:65" s="13" customFormat="1" ht="12">
      <c r="B259" s="237"/>
      <c r="C259" s="238"/>
      <c r="D259" s="217" t="s">
        <v>172</v>
      </c>
      <c r="E259" s="239" t="s">
        <v>21</v>
      </c>
      <c r="F259" s="240" t="s">
        <v>177</v>
      </c>
      <c r="G259" s="238"/>
      <c r="H259" s="241">
        <v>32</v>
      </c>
      <c r="I259" s="242"/>
      <c r="J259" s="238"/>
      <c r="K259" s="238"/>
      <c r="L259" s="243"/>
      <c r="M259" s="244"/>
      <c r="N259" s="245"/>
      <c r="O259" s="245"/>
      <c r="P259" s="245"/>
      <c r="Q259" s="245"/>
      <c r="R259" s="245"/>
      <c r="S259" s="245"/>
      <c r="T259" s="246"/>
      <c r="AT259" s="247" t="s">
        <v>172</v>
      </c>
      <c r="AU259" s="247" t="s">
        <v>84</v>
      </c>
      <c r="AV259" s="13" t="s">
        <v>152</v>
      </c>
      <c r="AW259" s="13" t="s">
        <v>37</v>
      </c>
      <c r="AX259" s="13" t="s">
        <v>74</v>
      </c>
      <c r="AY259" s="247" t="s">
        <v>142</v>
      </c>
    </row>
    <row r="260" spans="2:65" s="14" customFormat="1" ht="12">
      <c r="B260" s="248"/>
      <c r="C260" s="249"/>
      <c r="D260" s="217" t="s">
        <v>172</v>
      </c>
      <c r="E260" s="250" t="s">
        <v>21</v>
      </c>
      <c r="F260" s="251" t="s">
        <v>178</v>
      </c>
      <c r="G260" s="249"/>
      <c r="H260" s="252">
        <v>32</v>
      </c>
      <c r="I260" s="253"/>
      <c r="J260" s="249"/>
      <c r="K260" s="249"/>
      <c r="L260" s="254"/>
      <c r="M260" s="255"/>
      <c r="N260" s="256"/>
      <c r="O260" s="256"/>
      <c r="P260" s="256"/>
      <c r="Q260" s="256"/>
      <c r="R260" s="256"/>
      <c r="S260" s="256"/>
      <c r="T260" s="257"/>
      <c r="AT260" s="258" t="s">
        <v>172</v>
      </c>
      <c r="AU260" s="258" t="s">
        <v>84</v>
      </c>
      <c r="AV260" s="14" t="s">
        <v>151</v>
      </c>
      <c r="AW260" s="14" t="s">
        <v>37</v>
      </c>
      <c r="AX260" s="14" t="s">
        <v>82</v>
      </c>
      <c r="AY260" s="258" t="s">
        <v>142</v>
      </c>
    </row>
    <row r="261" spans="2:65" s="1" customFormat="1" ht="25.5" customHeight="1">
      <c r="B261" s="41"/>
      <c r="C261" s="193" t="s">
        <v>303</v>
      </c>
      <c r="D261" s="193" t="s">
        <v>147</v>
      </c>
      <c r="E261" s="194" t="s">
        <v>616</v>
      </c>
      <c r="F261" s="195" t="s">
        <v>617</v>
      </c>
      <c r="G261" s="196" t="s">
        <v>530</v>
      </c>
      <c r="H261" s="197">
        <v>60.853999999999999</v>
      </c>
      <c r="I261" s="198"/>
      <c r="J261" s="199">
        <f>ROUND(I261*H261,2)</f>
        <v>0</v>
      </c>
      <c r="K261" s="195" t="s">
        <v>247</v>
      </c>
      <c r="L261" s="61"/>
      <c r="M261" s="200" t="s">
        <v>21</v>
      </c>
      <c r="N261" s="201" t="s">
        <v>45</v>
      </c>
      <c r="O261" s="42"/>
      <c r="P261" s="202">
        <f>O261*H261</f>
        <v>0</v>
      </c>
      <c r="Q261" s="202">
        <v>2.5999999999999998E-4</v>
      </c>
      <c r="R261" s="202">
        <f>Q261*H261</f>
        <v>1.5822039999999999E-2</v>
      </c>
      <c r="S261" s="202">
        <v>0</v>
      </c>
      <c r="T261" s="203">
        <f>S261*H261</f>
        <v>0</v>
      </c>
      <c r="AR261" s="24" t="s">
        <v>161</v>
      </c>
      <c r="AT261" s="24" t="s">
        <v>147</v>
      </c>
      <c r="AU261" s="24" t="s">
        <v>84</v>
      </c>
      <c r="AY261" s="24" t="s">
        <v>142</v>
      </c>
      <c r="BE261" s="204">
        <f>IF(N261="základní",J261,0)</f>
        <v>0</v>
      </c>
      <c r="BF261" s="204">
        <f>IF(N261="snížená",J261,0)</f>
        <v>0</v>
      </c>
      <c r="BG261" s="204">
        <f>IF(N261="zákl. přenesená",J261,0)</f>
        <v>0</v>
      </c>
      <c r="BH261" s="204">
        <f>IF(N261="sníž. přenesená",J261,0)</f>
        <v>0</v>
      </c>
      <c r="BI261" s="204">
        <f>IF(N261="nulová",J261,0)</f>
        <v>0</v>
      </c>
      <c r="BJ261" s="24" t="s">
        <v>82</v>
      </c>
      <c r="BK261" s="204">
        <f>ROUND(I261*H261,2)</f>
        <v>0</v>
      </c>
      <c r="BL261" s="24" t="s">
        <v>161</v>
      </c>
      <c r="BM261" s="24" t="s">
        <v>618</v>
      </c>
    </row>
    <row r="262" spans="2:65" s="11" customFormat="1" ht="12">
      <c r="B262" s="215"/>
      <c r="C262" s="216"/>
      <c r="D262" s="217" t="s">
        <v>172</v>
      </c>
      <c r="E262" s="218" t="s">
        <v>21</v>
      </c>
      <c r="F262" s="219" t="s">
        <v>586</v>
      </c>
      <c r="G262" s="216"/>
      <c r="H262" s="218" t="s">
        <v>21</v>
      </c>
      <c r="I262" s="220"/>
      <c r="J262" s="216"/>
      <c r="K262" s="216"/>
      <c r="L262" s="221"/>
      <c r="M262" s="222"/>
      <c r="N262" s="223"/>
      <c r="O262" s="223"/>
      <c r="P262" s="223"/>
      <c r="Q262" s="223"/>
      <c r="R262" s="223"/>
      <c r="S262" s="223"/>
      <c r="T262" s="224"/>
      <c r="AT262" s="225" t="s">
        <v>172</v>
      </c>
      <c r="AU262" s="225" t="s">
        <v>84</v>
      </c>
      <c r="AV262" s="11" t="s">
        <v>82</v>
      </c>
      <c r="AW262" s="11" t="s">
        <v>37</v>
      </c>
      <c r="AX262" s="11" t="s">
        <v>74</v>
      </c>
      <c r="AY262" s="225" t="s">
        <v>142</v>
      </c>
    </row>
    <row r="263" spans="2:65" s="12" customFormat="1" ht="12">
      <c r="B263" s="226"/>
      <c r="C263" s="227"/>
      <c r="D263" s="217" t="s">
        <v>172</v>
      </c>
      <c r="E263" s="228" t="s">
        <v>21</v>
      </c>
      <c r="F263" s="229" t="s">
        <v>21</v>
      </c>
      <c r="G263" s="227"/>
      <c r="H263" s="230">
        <v>0</v>
      </c>
      <c r="I263" s="231"/>
      <c r="J263" s="227"/>
      <c r="K263" s="227"/>
      <c r="L263" s="232"/>
      <c r="M263" s="233"/>
      <c r="N263" s="234"/>
      <c r="O263" s="234"/>
      <c r="P263" s="234"/>
      <c r="Q263" s="234"/>
      <c r="R263" s="234"/>
      <c r="S263" s="234"/>
      <c r="T263" s="235"/>
      <c r="AT263" s="236" t="s">
        <v>172</v>
      </c>
      <c r="AU263" s="236" t="s">
        <v>84</v>
      </c>
      <c r="AV263" s="12" t="s">
        <v>84</v>
      </c>
      <c r="AW263" s="12" t="s">
        <v>37</v>
      </c>
      <c r="AX263" s="12" t="s">
        <v>74</v>
      </c>
      <c r="AY263" s="236" t="s">
        <v>142</v>
      </c>
    </row>
    <row r="264" spans="2:65" s="11" customFormat="1" ht="12">
      <c r="B264" s="215"/>
      <c r="C264" s="216"/>
      <c r="D264" s="217" t="s">
        <v>172</v>
      </c>
      <c r="E264" s="218" t="s">
        <v>21</v>
      </c>
      <c r="F264" s="219" t="s">
        <v>190</v>
      </c>
      <c r="G264" s="216"/>
      <c r="H264" s="218" t="s">
        <v>21</v>
      </c>
      <c r="I264" s="220"/>
      <c r="J264" s="216"/>
      <c r="K264" s="216"/>
      <c r="L264" s="221"/>
      <c r="M264" s="222"/>
      <c r="N264" s="223"/>
      <c r="O264" s="223"/>
      <c r="P264" s="223"/>
      <c r="Q264" s="223"/>
      <c r="R264" s="223"/>
      <c r="S264" s="223"/>
      <c r="T264" s="224"/>
      <c r="AT264" s="225" t="s">
        <v>172</v>
      </c>
      <c r="AU264" s="225" t="s">
        <v>84</v>
      </c>
      <c r="AV264" s="11" t="s">
        <v>82</v>
      </c>
      <c r="AW264" s="11" t="s">
        <v>37</v>
      </c>
      <c r="AX264" s="11" t="s">
        <v>74</v>
      </c>
      <c r="AY264" s="225" t="s">
        <v>142</v>
      </c>
    </row>
    <row r="265" spans="2:65" s="11" customFormat="1" ht="12">
      <c r="B265" s="215"/>
      <c r="C265" s="216"/>
      <c r="D265" s="217" t="s">
        <v>172</v>
      </c>
      <c r="E265" s="218" t="s">
        <v>21</v>
      </c>
      <c r="F265" s="219" t="s">
        <v>514</v>
      </c>
      <c r="G265" s="216"/>
      <c r="H265" s="218" t="s">
        <v>21</v>
      </c>
      <c r="I265" s="220"/>
      <c r="J265" s="216"/>
      <c r="K265" s="216"/>
      <c r="L265" s="221"/>
      <c r="M265" s="222"/>
      <c r="N265" s="223"/>
      <c r="O265" s="223"/>
      <c r="P265" s="223"/>
      <c r="Q265" s="223"/>
      <c r="R265" s="223"/>
      <c r="S265" s="223"/>
      <c r="T265" s="224"/>
      <c r="AT265" s="225" t="s">
        <v>172</v>
      </c>
      <c r="AU265" s="225" t="s">
        <v>84</v>
      </c>
      <c r="AV265" s="11" t="s">
        <v>82</v>
      </c>
      <c r="AW265" s="11" t="s">
        <v>37</v>
      </c>
      <c r="AX265" s="11" t="s">
        <v>74</v>
      </c>
      <c r="AY265" s="225" t="s">
        <v>142</v>
      </c>
    </row>
    <row r="266" spans="2:65" s="12" customFormat="1" ht="12">
      <c r="B266" s="226"/>
      <c r="C266" s="227"/>
      <c r="D266" s="217" t="s">
        <v>172</v>
      </c>
      <c r="E266" s="228" t="s">
        <v>21</v>
      </c>
      <c r="F266" s="229" t="s">
        <v>619</v>
      </c>
      <c r="G266" s="227"/>
      <c r="H266" s="230">
        <v>64.400000000000006</v>
      </c>
      <c r="I266" s="231"/>
      <c r="J266" s="227"/>
      <c r="K266" s="227"/>
      <c r="L266" s="232"/>
      <c r="M266" s="233"/>
      <c r="N266" s="234"/>
      <c r="O266" s="234"/>
      <c r="P266" s="234"/>
      <c r="Q266" s="234"/>
      <c r="R266" s="234"/>
      <c r="S266" s="234"/>
      <c r="T266" s="235"/>
      <c r="AT266" s="236" t="s">
        <v>172</v>
      </c>
      <c r="AU266" s="236" t="s">
        <v>84</v>
      </c>
      <c r="AV266" s="12" t="s">
        <v>84</v>
      </c>
      <c r="AW266" s="12" t="s">
        <v>37</v>
      </c>
      <c r="AX266" s="12" t="s">
        <v>74</v>
      </c>
      <c r="AY266" s="236" t="s">
        <v>142</v>
      </c>
    </row>
    <row r="267" spans="2:65" s="11" customFormat="1" ht="12">
      <c r="B267" s="215"/>
      <c r="C267" s="216"/>
      <c r="D267" s="217" t="s">
        <v>172</v>
      </c>
      <c r="E267" s="218" t="s">
        <v>21</v>
      </c>
      <c r="F267" s="219" t="s">
        <v>601</v>
      </c>
      <c r="G267" s="216"/>
      <c r="H267" s="218" t="s">
        <v>21</v>
      </c>
      <c r="I267" s="220"/>
      <c r="J267" s="216"/>
      <c r="K267" s="216"/>
      <c r="L267" s="221"/>
      <c r="M267" s="222"/>
      <c r="N267" s="223"/>
      <c r="O267" s="223"/>
      <c r="P267" s="223"/>
      <c r="Q267" s="223"/>
      <c r="R267" s="223"/>
      <c r="S267" s="223"/>
      <c r="T267" s="224"/>
      <c r="AT267" s="225" t="s">
        <v>172</v>
      </c>
      <c r="AU267" s="225" t="s">
        <v>84</v>
      </c>
      <c r="AV267" s="11" t="s">
        <v>82</v>
      </c>
      <c r="AW267" s="11" t="s">
        <v>37</v>
      </c>
      <c r="AX267" s="11" t="s">
        <v>74</v>
      </c>
      <c r="AY267" s="225" t="s">
        <v>142</v>
      </c>
    </row>
    <row r="268" spans="2:65" s="12" customFormat="1" ht="12">
      <c r="B268" s="226"/>
      <c r="C268" s="227"/>
      <c r="D268" s="217" t="s">
        <v>172</v>
      </c>
      <c r="E268" s="228" t="s">
        <v>21</v>
      </c>
      <c r="F268" s="229" t="s">
        <v>620</v>
      </c>
      <c r="G268" s="227"/>
      <c r="H268" s="230">
        <v>-3.5459999999999998</v>
      </c>
      <c r="I268" s="231"/>
      <c r="J268" s="227"/>
      <c r="K268" s="227"/>
      <c r="L268" s="232"/>
      <c r="M268" s="233"/>
      <c r="N268" s="234"/>
      <c r="O268" s="234"/>
      <c r="P268" s="234"/>
      <c r="Q268" s="234"/>
      <c r="R268" s="234"/>
      <c r="S268" s="234"/>
      <c r="T268" s="235"/>
      <c r="AT268" s="236" t="s">
        <v>172</v>
      </c>
      <c r="AU268" s="236" t="s">
        <v>84</v>
      </c>
      <c r="AV268" s="12" t="s">
        <v>84</v>
      </c>
      <c r="AW268" s="12" t="s">
        <v>37</v>
      </c>
      <c r="AX268" s="12" t="s">
        <v>74</v>
      </c>
      <c r="AY268" s="236" t="s">
        <v>142</v>
      </c>
    </row>
    <row r="269" spans="2:65" s="13" customFormat="1" ht="12">
      <c r="B269" s="237"/>
      <c r="C269" s="238"/>
      <c r="D269" s="217" t="s">
        <v>172</v>
      </c>
      <c r="E269" s="239" t="s">
        <v>21</v>
      </c>
      <c r="F269" s="240" t="s">
        <v>177</v>
      </c>
      <c r="G269" s="238"/>
      <c r="H269" s="241">
        <v>60.853999999999999</v>
      </c>
      <c r="I269" s="242"/>
      <c r="J269" s="238"/>
      <c r="K269" s="238"/>
      <c r="L269" s="243"/>
      <c r="M269" s="244"/>
      <c r="N269" s="245"/>
      <c r="O269" s="245"/>
      <c r="P269" s="245"/>
      <c r="Q269" s="245"/>
      <c r="R269" s="245"/>
      <c r="S269" s="245"/>
      <c r="T269" s="246"/>
      <c r="AT269" s="247" t="s">
        <v>172</v>
      </c>
      <c r="AU269" s="247" t="s">
        <v>84</v>
      </c>
      <c r="AV269" s="13" t="s">
        <v>152</v>
      </c>
      <c r="AW269" s="13" t="s">
        <v>37</v>
      </c>
      <c r="AX269" s="13" t="s">
        <v>74</v>
      </c>
      <c r="AY269" s="247" t="s">
        <v>142</v>
      </c>
    </row>
    <row r="270" spans="2:65" s="14" customFormat="1" ht="12">
      <c r="B270" s="248"/>
      <c r="C270" s="249"/>
      <c r="D270" s="217" t="s">
        <v>172</v>
      </c>
      <c r="E270" s="250" t="s">
        <v>494</v>
      </c>
      <c r="F270" s="251" t="s">
        <v>178</v>
      </c>
      <c r="G270" s="249"/>
      <c r="H270" s="252">
        <v>60.853999999999999</v>
      </c>
      <c r="I270" s="253"/>
      <c r="J270" s="249"/>
      <c r="K270" s="249"/>
      <c r="L270" s="254"/>
      <c r="M270" s="255"/>
      <c r="N270" s="256"/>
      <c r="O270" s="256"/>
      <c r="P270" s="256"/>
      <c r="Q270" s="256"/>
      <c r="R270" s="256"/>
      <c r="S270" s="256"/>
      <c r="T270" s="257"/>
      <c r="AT270" s="258" t="s">
        <v>172</v>
      </c>
      <c r="AU270" s="258" t="s">
        <v>84</v>
      </c>
      <c r="AV270" s="14" t="s">
        <v>151</v>
      </c>
      <c r="AW270" s="14" t="s">
        <v>37</v>
      </c>
      <c r="AX270" s="14" t="s">
        <v>82</v>
      </c>
      <c r="AY270" s="258" t="s">
        <v>142</v>
      </c>
    </row>
    <row r="271" spans="2:65" s="1" customFormat="1" ht="25.5" customHeight="1">
      <c r="B271" s="41"/>
      <c r="C271" s="193" t="s">
        <v>307</v>
      </c>
      <c r="D271" s="193" t="s">
        <v>147</v>
      </c>
      <c r="E271" s="194" t="s">
        <v>616</v>
      </c>
      <c r="F271" s="195" t="s">
        <v>617</v>
      </c>
      <c r="G271" s="196" t="s">
        <v>530</v>
      </c>
      <c r="H271" s="197">
        <v>33.799999999999997</v>
      </c>
      <c r="I271" s="198"/>
      <c r="J271" s="199">
        <f>ROUND(I271*H271,2)</f>
        <v>0</v>
      </c>
      <c r="K271" s="195" t="s">
        <v>247</v>
      </c>
      <c r="L271" s="61"/>
      <c r="M271" s="200" t="s">
        <v>21</v>
      </c>
      <c r="N271" s="201" t="s">
        <v>45</v>
      </c>
      <c r="O271" s="42"/>
      <c r="P271" s="202">
        <f>O271*H271</f>
        <v>0</v>
      </c>
      <c r="Q271" s="202">
        <v>2.5999999999999998E-4</v>
      </c>
      <c r="R271" s="202">
        <f>Q271*H271</f>
        <v>8.7879999999999989E-3</v>
      </c>
      <c r="S271" s="202">
        <v>0</v>
      </c>
      <c r="T271" s="203">
        <f>S271*H271</f>
        <v>0</v>
      </c>
      <c r="AR271" s="24" t="s">
        <v>161</v>
      </c>
      <c r="AT271" s="24" t="s">
        <v>147</v>
      </c>
      <c r="AU271" s="24" t="s">
        <v>84</v>
      </c>
      <c r="AY271" s="24" t="s">
        <v>142</v>
      </c>
      <c r="BE271" s="204">
        <f>IF(N271="základní",J271,0)</f>
        <v>0</v>
      </c>
      <c r="BF271" s="204">
        <f>IF(N271="snížená",J271,0)</f>
        <v>0</v>
      </c>
      <c r="BG271" s="204">
        <f>IF(N271="zákl. přenesená",J271,0)</f>
        <v>0</v>
      </c>
      <c r="BH271" s="204">
        <f>IF(N271="sníž. přenesená",J271,0)</f>
        <v>0</v>
      </c>
      <c r="BI271" s="204">
        <f>IF(N271="nulová",J271,0)</f>
        <v>0</v>
      </c>
      <c r="BJ271" s="24" t="s">
        <v>82</v>
      </c>
      <c r="BK271" s="204">
        <f>ROUND(I271*H271,2)</f>
        <v>0</v>
      </c>
      <c r="BL271" s="24" t="s">
        <v>161</v>
      </c>
      <c r="BM271" s="24" t="s">
        <v>621</v>
      </c>
    </row>
    <row r="272" spans="2:65" s="11" customFormat="1" ht="12">
      <c r="B272" s="215"/>
      <c r="C272" s="216"/>
      <c r="D272" s="217" t="s">
        <v>172</v>
      </c>
      <c r="E272" s="218" t="s">
        <v>21</v>
      </c>
      <c r="F272" s="219" t="s">
        <v>587</v>
      </c>
      <c r="G272" s="216"/>
      <c r="H272" s="218" t="s">
        <v>21</v>
      </c>
      <c r="I272" s="220"/>
      <c r="J272" s="216"/>
      <c r="K272" s="216"/>
      <c r="L272" s="221"/>
      <c r="M272" s="222"/>
      <c r="N272" s="223"/>
      <c r="O272" s="223"/>
      <c r="P272" s="223"/>
      <c r="Q272" s="223"/>
      <c r="R272" s="223"/>
      <c r="S272" s="223"/>
      <c r="T272" s="224"/>
      <c r="AT272" s="225" t="s">
        <v>172</v>
      </c>
      <c r="AU272" s="225" t="s">
        <v>84</v>
      </c>
      <c r="AV272" s="11" t="s">
        <v>82</v>
      </c>
      <c r="AW272" s="11" t="s">
        <v>37</v>
      </c>
      <c r="AX272" s="11" t="s">
        <v>74</v>
      </c>
      <c r="AY272" s="225" t="s">
        <v>142</v>
      </c>
    </row>
    <row r="273" spans="2:65" s="12" customFormat="1" ht="12">
      <c r="B273" s="226"/>
      <c r="C273" s="227"/>
      <c r="D273" s="217" t="s">
        <v>172</v>
      </c>
      <c r="E273" s="228" t="s">
        <v>21</v>
      </c>
      <c r="F273" s="229" t="s">
        <v>21</v>
      </c>
      <c r="G273" s="227"/>
      <c r="H273" s="230">
        <v>0</v>
      </c>
      <c r="I273" s="231"/>
      <c r="J273" s="227"/>
      <c r="K273" s="227"/>
      <c r="L273" s="232"/>
      <c r="M273" s="233"/>
      <c r="N273" s="234"/>
      <c r="O273" s="234"/>
      <c r="P273" s="234"/>
      <c r="Q273" s="234"/>
      <c r="R273" s="234"/>
      <c r="S273" s="234"/>
      <c r="T273" s="235"/>
      <c r="AT273" s="236" t="s">
        <v>172</v>
      </c>
      <c r="AU273" s="236" t="s">
        <v>84</v>
      </c>
      <c r="AV273" s="12" t="s">
        <v>84</v>
      </c>
      <c r="AW273" s="12" t="s">
        <v>37</v>
      </c>
      <c r="AX273" s="12" t="s">
        <v>74</v>
      </c>
      <c r="AY273" s="236" t="s">
        <v>142</v>
      </c>
    </row>
    <row r="274" spans="2:65" s="11" customFormat="1" ht="12">
      <c r="B274" s="215"/>
      <c r="C274" s="216"/>
      <c r="D274" s="217" t="s">
        <v>172</v>
      </c>
      <c r="E274" s="218" t="s">
        <v>21</v>
      </c>
      <c r="F274" s="219" t="s">
        <v>190</v>
      </c>
      <c r="G274" s="216"/>
      <c r="H274" s="218" t="s">
        <v>21</v>
      </c>
      <c r="I274" s="220"/>
      <c r="J274" s="216"/>
      <c r="K274" s="216"/>
      <c r="L274" s="221"/>
      <c r="M274" s="222"/>
      <c r="N274" s="223"/>
      <c r="O274" s="223"/>
      <c r="P274" s="223"/>
      <c r="Q274" s="223"/>
      <c r="R274" s="223"/>
      <c r="S274" s="223"/>
      <c r="T274" s="224"/>
      <c r="AT274" s="225" t="s">
        <v>172</v>
      </c>
      <c r="AU274" s="225" t="s">
        <v>84</v>
      </c>
      <c r="AV274" s="11" t="s">
        <v>82</v>
      </c>
      <c r="AW274" s="11" t="s">
        <v>37</v>
      </c>
      <c r="AX274" s="11" t="s">
        <v>74</v>
      </c>
      <c r="AY274" s="225" t="s">
        <v>142</v>
      </c>
    </row>
    <row r="275" spans="2:65" s="11" customFormat="1" ht="12">
      <c r="B275" s="215"/>
      <c r="C275" s="216"/>
      <c r="D275" s="217" t="s">
        <v>172</v>
      </c>
      <c r="E275" s="218" t="s">
        <v>21</v>
      </c>
      <c r="F275" s="219" t="s">
        <v>514</v>
      </c>
      <c r="G275" s="216"/>
      <c r="H275" s="218" t="s">
        <v>21</v>
      </c>
      <c r="I275" s="220"/>
      <c r="J275" s="216"/>
      <c r="K275" s="216"/>
      <c r="L275" s="221"/>
      <c r="M275" s="222"/>
      <c r="N275" s="223"/>
      <c r="O275" s="223"/>
      <c r="P275" s="223"/>
      <c r="Q275" s="223"/>
      <c r="R275" s="223"/>
      <c r="S275" s="223"/>
      <c r="T275" s="224"/>
      <c r="AT275" s="225" t="s">
        <v>172</v>
      </c>
      <c r="AU275" s="225" t="s">
        <v>84</v>
      </c>
      <c r="AV275" s="11" t="s">
        <v>82</v>
      </c>
      <c r="AW275" s="11" t="s">
        <v>37</v>
      </c>
      <c r="AX275" s="11" t="s">
        <v>74</v>
      </c>
      <c r="AY275" s="225" t="s">
        <v>142</v>
      </c>
    </row>
    <row r="276" spans="2:65" s="12" customFormat="1" ht="12">
      <c r="B276" s="226"/>
      <c r="C276" s="227"/>
      <c r="D276" s="217" t="s">
        <v>172</v>
      </c>
      <c r="E276" s="228" t="s">
        <v>21</v>
      </c>
      <c r="F276" s="229" t="s">
        <v>622</v>
      </c>
      <c r="G276" s="227"/>
      <c r="H276" s="230">
        <v>33.799999999999997</v>
      </c>
      <c r="I276" s="231"/>
      <c r="J276" s="227"/>
      <c r="K276" s="227"/>
      <c r="L276" s="232"/>
      <c r="M276" s="233"/>
      <c r="N276" s="234"/>
      <c r="O276" s="234"/>
      <c r="P276" s="234"/>
      <c r="Q276" s="234"/>
      <c r="R276" s="234"/>
      <c r="S276" s="234"/>
      <c r="T276" s="235"/>
      <c r="AT276" s="236" t="s">
        <v>172</v>
      </c>
      <c r="AU276" s="236" t="s">
        <v>84</v>
      </c>
      <c r="AV276" s="12" t="s">
        <v>84</v>
      </c>
      <c r="AW276" s="12" t="s">
        <v>37</v>
      </c>
      <c r="AX276" s="12" t="s">
        <v>74</v>
      </c>
      <c r="AY276" s="236" t="s">
        <v>142</v>
      </c>
    </row>
    <row r="277" spans="2:65" s="13" customFormat="1" ht="12">
      <c r="B277" s="237"/>
      <c r="C277" s="238"/>
      <c r="D277" s="217" t="s">
        <v>172</v>
      </c>
      <c r="E277" s="239" t="s">
        <v>21</v>
      </c>
      <c r="F277" s="240" t="s">
        <v>177</v>
      </c>
      <c r="G277" s="238"/>
      <c r="H277" s="241">
        <v>33.799999999999997</v>
      </c>
      <c r="I277" s="242"/>
      <c r="J277" s="238"/>
      <c r="K277" s="238"/>
      <c r="L277" s="243"/>
      <c r="M277" s="244"/>
      <c r="N277" s="245"/>
      <c r="O277" s="245"/>
      <c r="P277" s="245"/>
      <c r="Q277" s="245"/>
      <c r="R277" s="245"/>
      <c r="S277" s="245"/>
      <c r="T277" s="246"/>
      <c r="AT277" s="247" t="s">
        <v>172</v>
      </c>
      <c r="AU277" s="247" t="s">
        <v>84</v>
      </c>
      <c r="AV277" s="13" t="s">
        <v>152</v>
      </c>
      <c r="AW277" s="13" t="s">
        <v>37</v>
      </c>
      <c r="AX277" s="13" t="s">
        <v>74</v>
      </c>
      <c r="AY277" s="247" t="s">
        <v>142</v>
      </c>
    </row>
    <row r="278" spans="2:65" s="14" customFormat="1" ht="12">
      <c r="B278" s="248"/>
      <c r="C278" s="249"/>
      <c r="D278" s="217" t="s">
        <v>172</v>
      </c>
      <c r="E278" s="250" t="s">
        <v>496</v>
      </c>
      <c r="F278" s="251" t="s">
        <v>178</v>
      </c>
      <c r="G278" s="249"/>
      <c r="H278" s="252">
        <v>33.799999999999997</v>
      </c>
      <c r="I278" s="253"/>
      <c r="J278" s="249"/>
      <c r="K278" s="249"/>
      <c r="L278" s="254"/>
      <c r="M278" s="255"/>
      <c r="N278" s="256"/>
      <c r="O278" s="256"/>
      <c r="P278" s="256"/>
      <c r="Q278" s="256"/>
      <c r="R278" s="256"/>
      <c r="S278" s="256"/>
      <c r="T278" s="257"/>
      <c r="AT278" s="258" t="s">
        <v>172</v>
      </c>
      <c r="AU278" s="258" t="s">
        <v>84</v>
      </c>
      <c r="AV278" s="14" t="s">
        <v>151</v>
      </c>
      <c r="AW278" s="14" t="s">
        <v>37</v>
      </c>
      <c r="AX278" s="14" t="s">
        <v>82</v>
      </c>
      <c r="AY278" s="258" t="s">
        <v>142</v>
      </c>
    </row>
    <row r="279" spans="2:65" s="10" customFormat="1" ht="37.35" customHeight="1">
      <c r="B279" s="177"/>
      <c r="C279" s="178"/>
      <c r="D279" s="179" t="s">
        <v>73</v>
      </c>
      <c r="E279" s="180" t="s">
        <v>95</v>
      </c>
      <c r="F279" s="180" t="s">
        <v>623</v>
      </c>
      <c r="G279" s="178"/>
      <c r="H279" s="178"/>
      <c r="I279" s="181"/>
      <c r="J279" s="182">
        <f>BK279</f>
        <v>0</v>
      </c>
      <c r="K279" s="178"/>
      <c r="L279" s="183"/>
      <c r="M279" s="184"/>
      <c r="N279" s="185"/>
      <c r="O279" s="185"/>
      <c r="P279" s="186">
        <f>P280</f>
        <v>0</v>
      </c>
      <c r="Q279" s="185"/>
      <c r="R279" s="186">
        <f>R280</f>
        <v>0</v>
      </c>
      <c r="S279" s="185"/>
      <c r="T279" s="187">
        <f>T280</f>
        <v>0</v>
      </c>
      <c r="AR279" s="188" t="s">
        <v>151</v>
      </c>
      <c r="AT279" s="189" t="s">
        <v>73</v>
      </c>
      <c r="AU279" s="189" t="s">
        <v>74</v>
      </c>
      <c r="AY279" s="188" t="s">
        <v>142</v>
      </c>
      <c r="BK279" s="190">
        <f>BK280</f>
        <v>0</v>
      </c>
    </row>
    <row r="280" spans="2:65" s="10" customFormat="1" ht="19.95" customHeight="1">
      <c r="B280" s="177"/>
      <c r="C280" s="178"/>
      <c r="D280" s="179" t="s">
        <v>73</v>
      </c>
      <c r="E280" s="191" t="s">
        <v>624</v>
      </c>
      <c r="F280" s="191" t="s">
        <v>625</v>
      </c>
      <c r="G280" s="178"/>
      <c r="H280" s="178"/>
      <c r="I280" s="181"/>
      <c r="J280" s="192">
        <f>BK280</f>
        <v>0</v>
      </c>
      <c r="K280" s="178"/>
      <c r="L280" s="183"/>
      <c r="M280" s="184"/>
      <c r="N280" s="185"/>
      <c r="O280" s="185"/>
      <c r="P280" s="186">
        <f>SUM(P281:P283)</f>
        <v>0</v>
      </c>
      <c r="Q280" s="185"/>
      <c r="R280" s="186">
        <f>SUM(R281:R283)</f>
        <v>0</v>
      </c>
      <c r="S280" s="185"/>
      <c r="T280" s="187">
        <f>SUM(T281:T283)</f>
        <v>0</v>
      </c>
      <c r="AR280" s="188" t="s">
        <v>151</v>
      </c>
      <c r="AT280" s="189" t="s">
        <v>73</v>
      </c>
      <c r="AU280" s="189" t="s">
        <v>82</v>
      </c>
      <c r="AY280" s="188" t="s">
        <v>142</v>
      </c>
      <c r="BK280" s="190">
        <f>SUM(BK281:BK283)</f>
        <v>0</v>
      </c>
    </row>
    <row r="281" spans="2:65" s="1" customFormat="1" ht="16.5" customHeight="1">
      <c r="B281" s="41"/>
      <c r="C281" s="193" t="s">
        <v>311</v>
      </c>
      <c r="D281" s="193" t="s">
        <v>147</v>
      </c>
      <c r="E281" s="194" t="s">
        <v>626</v>
      </c>
      <c r="F281" s="195" t="s">
        <v>627</v>
      </c>
      <c r="G281" s="196" t="s">
        <v>170</v>
      </c>
      <c r="H281" s="197">
        <v>1</v>
      </c>
      <c r="I281" s="198"/>
      <c r="J281" s="199">
        <f>ROUND(I281*H281,2)</f>
        <v>0</v>
      </c>
      <c r="K281" s="195" t="s">
        <v>21</v>
      </c>
      <c r="L281" s="61"/>
      <c r="M281" s="200" t="s">
        <v>21</v>
      </c>
      <c r="N281" s="201" t="s">
        <v>45</v>
      </c>
      <c r="O281" s="42"/>
      <c r="P281" s="202">
        <f>O281*H281</f>
        <v>0</v>
      </c>
      <c r="Q281" s="202">
        <v>0</v>
      </c>
      <c r="R281" s="202">
        <f>Q281*H281</f>
        <v>0</v>
      </c>
      <c r="S281" s="202">
        <v>0</v>
      </c>
      <c r="T281" s="203">
        <f>S281*H281</f>
        <v>0</v>
      </c>
      <c r="AR281" s="24" t="s">
        <v>151</v>
      </c>
      <c r="AT281" s="24" t="s">
        <v>147</v>
      </c>
      <c r="AU281" s="24" t="s">
        <v>84</v>
      </c>
      <c r="AY281" s="24" t="s">
        <v>142</v>
      </c>
      <c r="BE281" s="204">
        <f>IF(N281="základní",J281,0)</f>
        <v>0</v>
      </c>
      <c r="BF281" s="204">
        <f>IF(N281="snížená",J281,0)</f>
        <v>0</v>
      </c>
      <c r="BG281" s="204">
        <f>IF(N281="zákl. přenesená",J281,0)</f>
        <v>0</v>
      </c>
      <c r="BH281" s="204">
        <f>IF(N281="sníž. přenesená",J281,0)</f>
        <v>0</v>
      </c>
      <c r="BI281" s="204">
        <f>IF(N281="nulová",J281,0)</f>
        <v>0</v>
      </c>
      <c r="BJ281" s="24" t="s">
        <v>82</v>
      </c>
      <c r="BK281" s="204">
        <f>ROUND(I281*H281,2)</f>
        <v>0</v>
      </c>
      <c r="BL281" s="24" t="s">
        <v>151</v>
      </c>
      <c r="BM281" s="24" t="s">
        <v>628</v>
      </c>
    </row>
    <row r="282" spans="2:65" s="1" customFormat="1" ht="16.5" customHeight="1">
      <c r="B282" s="41"/>
      <c r="C282" s="193" t="s">
        <v>315</v>
      </c>
      <c r="D282" s="193" t="s">
        <v>147</v>
      </c>
      <c r="E282" s="194" t="s">
        <v>629</v>
      </c>
      <c r="F282" s="195" t="s">
        <v>630</v>
      </c>
      <c r="G282" s="196" t="s">
        <v>170</v>
      </c>
      <c r="H282" s="197">
        <v>5</v>
      </c>
      <c r="I282" s="198"/>
      <c r="J282" s="199">
        <f>ROUND(I282*H282,2)</f>
        <v>0</v>
      </c>
      <c r="K282" s="195" t="s">
        <v>21</v>
      </c>
      <c r="L282" s="61"/>
      <c r="M282" s="200" t="s">
        <v>21</v>
      </c>
      <c r="N282" s="201" t="s">
        <v>45</v>
      </c>
      <c r="O282" s="4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AR282" s="24" t="s">
        <v>151</v>
      </c>
      <c r="AT282" s="24" t="s">
        <v>147</v>
      </c>
      <c r="AU282" s="24" t="s">
        <v>84</v>
      </c>
      <c r="AY282" s="24" t="s">
        <v>142</v>
      </c>
      <c r="BE282" s="204">
        <f>IF(N282="základní",J282,0)</f>
        <v>0</v>
      </c>
      <c r="BF282" s="204">
        <f>IF(N282="snížená",J282,0)</f>
        <v>0</v>
      </c>
      <c r="BG282" s="204">
        <f>IF(N282="zákl. přenesená",J282,0)</f>
        <v>0</v>
      </c>
      <c r="BH282" s="204">
        <f>IF(N282="sníž. přenesená",J282,0)</f>
        <v>0</v>
      </c>
      <c r="BI282" s="204">
        <f>IF(N282="nulová",J282,0)</f>
        <v>0</v>
      </c>
      <c r="BJ282" s="24" t="s">
        <v>82</v>
      </c>
      <c r="BK282" s="204">
        <f>ROUND(I282*H282,2)</f>
        <v>0</v>
      </c>
      <c r="BL282" s="24" t="s">
        <v>151</v>
      </c>
      <c r="BM282" s="24" t="s">
        <v>631</v>
      </c>
    </row>
    <row r="283" spans="2:65" s="1" customFormat="1" ht="16.5" customHeight="1">
      <c r="B283" s="41"/>
      <c r="C283" s="193" t="s">
        <v>319</v>
      </c>
      <c r="D283" s="193" t="s">
        <v>147</v>
      </c>
      <c r="E283" s="194" t="s">
        <v>632</v>
      </c>
      <c r="F283" s="195" t="s">
        <v>633</v>
      </c>
      <c r="G283" s="196" t="s">
        <v>170</v>
      </c>
      <c r="H283" s="197">
        <v>10</v>
      </c>
      <c r="I283" s="198"/>
      <c r="J283" s="199">
        <f>ROUND(I283*H283,2)</f>
        <v>0</v>
      </c>
      <c r="K283" s="195" t="s">
        <v>21</v>
      </c>
      <c r="L283" s="61"/>
      <c r="M283" s="200" t="s">
        <v>21</v>
      </c>
      <c r="N283" s="259" t="s">
        <v>45</v>
      </c>
      <c r="O283" s="260"/>
      <c r="P283" s="261">
        <f>O283*H283</f>
        <v>0</v>
      </c>
      <c r="Q283" s="261">
        <v>0</v>
      </c>
      <c r="R283" s="261">
        <f>Q283*H283</f>
        <v>0</v>
      </c>
      <c r="S283" s="261">
        <v>0</v>
      </c>
      <c r="T283" s="262">
        <f>S283*H283</f>
        <v>0</v>
      </c>
      <c r="AR283" s="24" t="s">
        <v>151</v>
      </c>
      <c r="AT283" s="24" t="s">
        <v>147</v>
      </c>
      <c r="AU283" s="24" t="s">
        <v>84</v>
      </c>
      <c r="AY283" s="24" t="s">
        <v>142</v>
      </c>
      <c r="BE283" s="204">
        <f>IF(N283="základní",J283,0)</f>
        <v>0</v>
      </c>
      <c r="BF283" s="204">
        <f>IF(N283="snížená",J283,0)</f>
        <v>0</v>
      </c>
      <c r="BG283" s="204">
        <f>IF(N283="zákl. přenesená",J283,0)</f>
        <v>0</v>
      </c>
      <c r="BH283" s="204">
        <f>IF(N283="sníž. přenesená",J283,0)</f>
        <v>0</v>
      </c>
      <c r="BI283" s="204">
        <f>IF(N283="nulová",J283,0)</f>
        <v>0</v>
      </c>
      <c r="BJ283" s="24" t="s">
        <v>82</v>
      </c>
      <c r="BK283" s="204">
        <f>ROUND(I283*H283,2)</f>
        <v>0</v>
      </c>
      <c r="BL283" s="24" t="s">
        <v>151</v>
      </c>
      <c r="BM283" s="24" t="s">
        <v>634</v>
      </c>
    </row>
    <row r="284" spans="2:65" s="1" customFormat="1" ht="6.9" customHeight="1">
      <c r="B284" s="56"/>
      <c r="C284" s="57"/>
      <c r="D284" s="57"/>
      <c r="E284" s="57"/>
      <c r="F284" s="57"/>
      <c r="G284" s="57"/>
      <c r="H284" s="57"/>
      <c r="I284" s="140"/>
      <c r="J284" s="57"/>
      <c r="K284" s="57"/>
      <c r="L284" s="61"/>
    </row>
  </sheetData>
  <sheetProtection algorithmName="SHA-512" hashValue="h2dkxR1fNA+wQALTdS6Md0GL6XXMikuLFT3QRMp258M3ms6NPF2rbSRwhfHJ6AvFoF7DHFRLqSAQEXueRhzQOw==" saltValue="HQ6txCXOuQFyyeYlGTVQdp3c94tzLJ1FYM6RMJyk1xTFZQYI9g7EPnjIa995NWgjmA8xr9tDD2sO73DLfi9www==" spinCount="100000" sheet="1" objects="1" scenarios="1" formatColumns="0" formatRows="0" autoFilter="0"/>
  <autoFilter ref="C84:K283"/>
  <mergeCells count="10">
    <mergeCell ref="J51:J52"/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5"/>
  <sheetViews>
    <sheetView showGridLines="0" workbookViewId="0">
      <pane ySplit="1" topLeftCell="A74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1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87" t="s">
        <v>98</v>
      </c>
      <c r="H1" s="38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24" t="s">
        <v>92</v>
      </c>
    </row>
    <row r="3" spans="1:70" ht="6.9" customHeight="1">
      <c r="B3" s="25"/>
      <c r="C3" s="26"/>
      <c r="D3" s="26"/>
      <c r="E3" s="26"/>
      <c r="F3" s="26"/>
      <c r="G3" s="26"/>
      <c r="H3" s="26"/>
      <c r="I3" s="117"/>
      <c r="J3" s="26"/>
      <c r="K3" s="27"/>
      <c r="AT3" s="24" t="s">
        <v>84</v>
      </c>
    </row>
    <row r="4" spans="1:70" ht="36.9" customHeight="1">
      <c r="B4" s="28"/>
      <c r="C4" s="29"/>
      <c r="D4" s="30" t="s">
        <v>106</v>
      </c>
      <c r="E4" s="29"/>
      <c r="F4" s="29"/>
      <c r="G4" s="29"/>
      <c r="H4" s="29"/>
      <c r="I4" s="118"/>
      <c r="J4" s="29"/>
      <c r="K4" s="31"/>
      <c r="M4" s="32" t="s">
        <v>12</v>
      </c>
      <c r="AT4" s="24" t="s">
        <v>6</v>
      </c>
    </row>
    <row r="5" spans="1:70" ht="6.9" customHeight="1">
      <c r="B5" s="28"/>
      <c r="C5" s="29"/>
      <c r="D5" s="29"/>
      <c r="E5" s="29"/>
      <c r="F5" s="29"/>
      <c r="G5" s="29"/>
      <c r="H5" s="29"/>
      <c r="I5" s="118"/>
      <c r="J5" s="29"/>
      <c r="K5" s="31"/>
    </row>
    <row r="6" spans="1:70" ht="13.2">
      <c r="B6" s="28"/>
      <c r="C6" s="29"/>
      <c r="D6" s="37" t="s">
        <v>18</v>
      </c>
      <c r="E6" s="29"/>
      <c r="F6" s="29"/>
      <c r="G6" s="29"/>
      <c r="H6" s="29"/>
      <c r="I6" s="118"/>
      <c r="J6" s="29"/>
      <c r="K6" s="31"/>
    </row>
    <row r="7" spans="1:70" ht="16.5" customHeight="1">
      <c r="B7" s="28"/>
      <c r="C7" s="29"/>
      <c r="D7" s="29"/>
      <c r="E7" s="379" t="str">
        <f>'Rekapitulace stavby'!K6</f>
        <v>FVE na střeše objektu, Solnice - zadávací dokumentace</v>
      </c>
      <c r="F7" s="380"/>
      <c r="G7" s="380"/>
      <c r="H7" s="380"/>
      <c r="I7" s="118"/>
      <c r="J7" s="29"/>
      <c r="K7" s="31"/>
    </row>
    <row r="8" spans="1:70" s="1" customFormat="1" ht="13.2">
      <c r="B8" s="41"/>
      <c r="C8" s="42"/>
      <c r="D8" s="37" t="s">
        <v>107</v>
      </c>
      <c r="E8" s="42"/>
      <c r="F8" s="42"/>
      <c r="G8" s="42"/>
      <c r="H8" s="42"/>
      <c r="I8" s="119"/>
      <c r="J8" s="42"/>
      <c r="K8" s="45"/>
    </row>
    <row r="9" spans="1:70" s="1" customFormat="1" ht="36.9" customHeight="1">
      <c r="B9" s="41"/>
      <c r="C9" s="42"/>
      <c r="D9" s="42"/>
      <c r="E9" s="381" t="s">
        <v>635</v>
      </c>
      <c r="F9" s="382"/>
      <c r="G9" s="382"/>
      <c r="H9" s="382"/>
      <c r="I9" s="119"/>
      <c r="J9" s="42"/>
      <c r="K9" s="45"/>
    </row>
    <row r="10" spans="1:70" s="1" customFormat="1" ht="12">
      <c r="B10" s="41"/>
      <c r="C10" s="42"/>
      <c r="D10" s="42"/>
      <c r="E10" s="42"/>
      <c r="F10" s="42"/>
      <c r="G10" s="42"/>
      <c r="H10" s="42"/>
      <c r="I10" s="119"/>
      <c r="J10" s="42"/>
      <c r="K10" s="45"/>
    </row>
    <row r="11" spans="1:70" s="1" customFormat="1" ht="14.4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20" t="s">
        <v>22</v>
      </c>
      <c r="J11" s="35" t="s">
        <v>21</v>
      </c>
      <c r="K11" s="45"/>
    </row>
    <row r="12" spans="1:70" s="1" customFormat="1" ht="14.4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20" t="s">
        <v>25</v>
      </c>
      <c r="J12" s="121" t="str">
        <f>'Rekapitulace stavby'!AN8</f>
        <v>31. 10. 2019</v>
      </c>
      <c r="K12" s="45"/>
    </row>
    <row r="13" spans="1:70" s="1" customFormat="1" ht="10.8" customHeight="1">
      <c r="B13" s="41"/>
      <c r="C13" s="42"/>
      <c r="D13" s="42"/>
      <c r="E13" s="42"/>
      <c r="F13" s="42"/>
      <c r="G13" s="42"/>
      <c r="H13" s="42"/>
      <c r="I13" s="119"/>
      <c r="J13" s="42"/>
      <c r="K13" s="45"/>
    </row>
    <row r="14" spans="1:70" s="1" customFormat="1" ht="14.4" customHeight="1">
      <c r="B14" s="41"/>
      <c r="C14" s="42"/>
      <c r="D14" s="37" t="s">
        <v>27</v>
      </c>
      <c r="E14" s="42"/>
      <c r="F14" s="42"/>
      <c r="G14" s="42"/>
      <c r="H14" s="42"/>
      <c r="I14" s="120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20" t="s">
        <v>30</v>
      </c>
      <c r="J15" s="35" t="str">
        <f>IF('Rekapitulace stavby'!AN11="","",'Rekapitulace stavby'!AN11)</f>
        <v/>
      </c>
      <c r="K15" s="45"/>
    </row>
    <row r="16" spans="1:70" s="1" customFormat="1" ht="6.9" customHeight="1">
      <c r="B16" s="41"/>
      <c r="C16" s="42"/>
      <c r="D16" s="42"/>
      <c r="E16" s="42"/>
      <c r="F16" s="42"/>
      <c r="G16" s="42"/>
      <c r="H16" s="42"/>
      <c r="I16" s="119"/>
      <c r="J16" s="42"/>
      <c r="K16" s="45"/>
    </row>
    <row r="17" spans="2:11" s="1" customFormat="1" ht="14.4" customHeight="1">
      <c r="B17" s="41"/>
      <c r="C17" s="42"/>
      <c r="D17" s="37" t="s">
        <v>31</v>
      </c>
      <c r="E17" s="42"/>
      <c r="F17" s="42"/>
      <c r="G17" s="42"/>
      <c r="H17" s="42"/>
      <c r="I17" s="120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20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" customHeight="1">
      <c r="B19" s="41"/>
      <c r="C19" s="42"/>
      <c r="D19" s="42"/>
      <c r="E19" s="42"/>
      <c r="F19" s="42"/>
      <c r="G19" s="42"/>
      <c r="H19" s="42"/>
      <c r="I19" s="119"/>
      <c r="J19" s="42"/>
      <c r="K19" s="45"/>
    </row>
    <row r="20" spans="2:11" s="1" customFormat="1" ht="14.4" customHeight="1">
      <c r="B20" s="41"/>
      <c r="C20" s="42"/>
      <c r="D20" s="37" t="s">
        <v>33</v>
      </c>
      <c r="E20" s="42"/>
      <c r="F20" s="42"/>
      <c r="G20" s="42"/>
      <c r="H20" s="42"/>
      <c r="I20" s="120" t="s">
        <v>28</v>
      </c>
      <c r="J20" s="35" t="s">
        <v>34</v>
      </c>
      <c r="K20" s="45"/>
    </row>
    <row r="21" spans="2:11" s="1" customFormat="1" ht="18" customHeight="1">
      <c r="B21" s="41"/>
      <c r="C21" s="42"/>
      <c r="D21" s="42"/>
      <c r="E21" s="35" t="s">
        <v>35</v>
      </c>
      <c r="F21" s="42"/>
      <c r="G21" s="42"/>
      <c r="H21" s="42"/>
      <c r="I21" s="120" t="s">
        <v>30</v>
      </c>
      <c r="J21" s="35" t="s">
        <v>36</v>
      </c>
      <c r="K21" s="45"/>
    </row>
    <row r="22" spans="2:11" s="1" customFormat="1" ht="6.9" customHeight="1">
      <c r="B22" s="41"/>
      <c r="C22" s="42"/>
      <c r="D22" s="42"/>
      <c r="E22" s="42"/>
      <c r="F22" s="42"/>
      <c r="G22" s="42"/>
      <c r="H22" s="42"/>
      <c r="I22" s="119"/>
      <c r="J22" s="42"/>
      <c r="K22" s="45"/>
    </row>
    <row r="23" spans="2:11" s="1" customFormat="1" ht="14.4" customHeight="1">
      <c r="B23" s="41"/>
      <c r="C23" s="42"/>
      <c r="D23" s="37" t="s">
        <v>38</v>
      </c>
      <c r="E23" s="42"/>
      <c r="F23" s="42"/>
      <c r="G23" s="42"/>
      <c r="H23" s="42"/>
      <c r="I23" s="119"/>
      <c r="J23" s="42"/>
      <c r="K23" s="45"/>
    </row>
    <row r="24" spans="2:11" s="6" customFormat="1" ht="16.5" customHeight="1">
      <c r="B24" s="122"/>
      <c r="C24" s="123"/>
      <c r="D24" s="123"/>
      <c r="E24" s="368" t="s">
        <v>21</v>
      </c>
      <c r="F24" s="368"/>
      <c r="G24" s="368"/>
      <c r="H24" s="368"/>
      <c r="I24" s="124"/>
      <c r="J24" s="123"/>
      <c r="K24" s="125"/>
    </row>
    <row r="25" spans="2:11" s="1" customFormat="1" ht="6.9" customHeight="1">
      <c r="B25" s="41"/>
      <c r="C25" s="42"/>
      <c r="D25" s="42"/>
      <c r="E25" s="42"/>
      <c r="F25" s="42"/>
      <c r="G25" s="42"/>
      <c r="H25" s="42"/>
      <c r="I25" s="119"/>
      <c r="J25" s="42"/>
      <c r="K25" s="45"/>
    </row>
    <row r="26" spans="2:11" s="1" customFormat="1" ht="6.9" customHeight="1">
      <c r="B26" s="41"/>
      <c r="C26" s="42"/>
      <c r="D26" s="85"/>
      <c r="E26" s="85"/>
      <c r="F26" s="85"/>
      <c r="G26" s="85"/>
      <c r="H26" s="85"/>
      <c r="I26" s="126"/>
      <c r="J26" s="85"/>
      <c r="K26" s="127"/>
    </row>
    <row r="27" spans="2:11" s="1" customFormat="1" ht="25.35" customHeight="1">
      <c r="B27" s="41"/>
      <c r="C27" s="42"/>
      <c r="D27" s="128" t="s">
        <v>40</v>
      </c>
      <c r="E27" s="42"/>
      <c r="F27" s="42"/>
      <c r="G27" s="42"/>
      <c r="H27" s="42"/>
      <c r="I27" s="119"/>
      <c r="J27" s="129">
        <f>ROUND(J79,2)</f>
        <v>0</v>
      </c>
      <c r="K27" s="45"/>
    </row>
    <row r="28" spans="2:11" s="1" customFormat="1" ht="6.9" customHeight="1">
      <c r="B28" s="41"/>
      <c r="C28" s="42"/>
      <c r="D28" s="85"/>
      <c r="E28" s="85"/>
      <c r="F28" s="85"/>
      <c r="G28" s="85"/>
      <c r="H28" s="85"/>
      <c r="I28" s="126"/>
      <c r="J28" s="85"/>
      <c r="K28" s="127"/>
    </row>
    <row r="29" spans="2:11" s="1" customFormat="1" ht="14.4" customHeight="1">
      <c r="B29" s="41"/>
      <c r="C29" s="42"/>
      <c r="D29" s="42"/>
      <c r="E29" s="42"/>
      <c r="F29" s="46" t="s">
        <v>42</v>
      </c>
      <c r="G29" s="42"/>
      <c r="H29" s="42"/>
      <c r="I29" s="130" t="s">
        <v>41</v>
      </c>
      <c r="J29" s="46" t="s">
        <v>43</v>
      </c>
      <c r="K29" s="45"/>
    </row>
    <row r="30" spans="2:11" s="1" customFormat="1" ht="14.4" customHeight="1">
      <c r="B30" s="41"/>
      <c r="C30" s="42"/>
      <c r="D30" s="49" t="s">
        <v>44</v>
      </c>
      <c r="E30" s="49" t="s">
        <v>45</v>
      </c>
      <c r="F30" s="131">
        <f>ROUND(SUM(BE79:BE84), 2)</f>
        <v>0</v>
      </c>
      <c r="G30" s="42"/>
      <c r="H30" s="42"/>
      <c r="I30" s="132">
        <v>0.21</v>
      </c>
      <c r="J30" s="131">
        <f>ROUND(ROUND((SUM(BE79:BE84)), 2)*I30, 2)</f>
        <v>0</v>
      </c>
      <c r="K30" s="45"/>
    </row>
    <row r="31" spans="2:11" s="1" customFormat="1" ht="14.4" customHeight="1">
      <c r="B31" s="41"/>
      <c r="C31" s="42"/>
      <c r="D31" s="42"/>
      <c r="E31" s="49" t="s">
        <v>46</v>
      </c>
      <c r="F31" s="131">
        <f>ROUND(SUM(BF79:BF84), 2)</f>
        <v>0</v>
      </c>
      <c r="G31" s="42"/>
      <c r="H31" s="42"/>
      <c r="I31" s="132">
        <v>0.15</v>
      </c>
      <c r="J31" s="131">
        <f>ROUND(ROUND((SUM(BF79:BF84)), 2)*I31, 2)</f>
        <v>0</v>
      </c>
      <c r="K31" s="45"/>
    </row>
    <row r="32" spans="2:11" s="1" customFormat="1" ht="14.4" hidden="1" customHeight="1">
      <c r="B32" s="41"/>
      <c r="C32" s="42"/>
      <c r="D32" s="42"/>
      <c r="E32" s="49" t="s">
        <v>47</v>
      </c>
      <c r="F32" s="131">
        <f>ROUND(SUM(BG79:BG84), 2)</f>
        <v>0</v>
      </c>
      <c r="G32" s="42"/>
      <c r="H32" s="42"/>
      <c r="I32" s="132">
        <v>0.21</v>
      </c>
      <c r="J32" s="131">
        <v>0</v>
      </c>
      <c r="K32" s="45"/>
    </row>
    <row r="33" spans="2:11" s="1" customFormat="1" ht="14.4" hidden="1" customHeight="1">
      <c r="B33" s="41"/>
      <c r="C33" s="42"/>
      <c r="D33" s="42"/>
      <c r="E33" s="49" t="s">
        <v>48</v>
      </c>
      <c r="F33" s="131">
        <f>ROUND(SUM(BH79:BH84), 2)</f>
        <v>0</v>
      </c>
      <c r="G33" s="42"/>
      <c r="H33" s="42"/>
      <c r="I33" s="132">
        <v>0.15</v>
      </c>
      <c r="J33" s="131">
        <v>0</v>
      </c>
      <c r="K33" s="45"/>
    </row>
    <row r="34" spans="2:11" s="1" customFormat="1" ht="14.4" hidden="1" customHeight="1">
      <c r="B34" s="41"/>
      <c r="C34" s="42"/>
      <c r="D34" s="42"/>
      <c r="E34" s="49" t="s">
        <v>49</v>
      </c>
      <c r="F34" s="131">
        <f>ROUND(SUM(BI79:BI84), 2)</f>
        <v>0</v>
      </c>
      <c r="G34" s="42"/>
      <c r="H34" s="42"/>
      <c r="I34" s="132">
        <v>0</v>
      </c>
      <c r="J34" s="131">
        <v>0</v>
      </c>
      <c r="K34" s="45"/>
    </row>
    <row r="35" spans="2:11" s="1" customFormat="1" ht="6.9" customHeight="1">
      <c r="B35" s="41"/>
      <c r="C35" s="42"/>
      <c r="D35" s="42"/>
      <c r="E35" s="42"/>
      <c r="F35" s="42"/>
      <c r="G35" s="42"/>
      <c r="H35" s="42"/>
      <c r="I35" s="119"/>
      <c r="J35" s="42"/>
      <c r="K35" s="45"/>
    </row>
    <row r="36" spans="2:11" s="1" customFormat="1" ht="25.35" customHeight="1">
      <c r="B36" s="41"/>
      <c r="C36" s="133"/>
      <c r="D36" s="134" t="s">
        <v>50</v>
      </c>
      <c r="E36" s="79"/>
      <c r="F36" s="79"/>
      <c r="G36" s="135" t="s">
        <v>51</v>
      </c>
      <c r="H36" s="136" t="s">
        <v>52</v>
      </c>
      <c r="I36" s="137"/>
      <c r="J36" s="138">
        <f>SUM(J27:J34)</f>
        <v>0</v>
      </c>
      <c r="K36" s="139"/>
    </row>
    <row r="37" spans="2:11" s="1" customFormat="1" ht="14.4" customHeight="1">
      <c r="B37" s="56"/>
      <c r="C37" s="57"/>
      <c r="D37" s="57"/>
      <c r="E37" s="57"/>
      <c r="F37" s="57"/>
      <c r="G37" s="57"/>
      <c r="H37" s="57"/>
      <c r="I37" s="140"/>
      <c r="J37" s="57"/>
      <c r="K37" s="58"/>
    </row>
    <row r="41" spans="2:11" s="1" customFormat="1" ht="6.9" customHeight="1">
      <c r="B41" s="141"/>
      <c r="C41" s="142"/>
      <c r="D41" s="142"/>
      <c r="E41" s="142"/>
      <c r="F41" s="142"/>
      <c r="G41" s="142"/>
      <c r="H41" s="142"/>
      <c r="I41" s="143"/>
      <c r="J41" s="142"/>
      <c r="K41" s="144"/>
    </row>
    <row r="42" spans="2:11" s="1" customFormat="1" ht="36.9" customHeight="1">
      <c r="B42" s="41"/>
      <c r="C42" s="30" t="s">
        <v>109</v>
      </c>
      <c r="D42" s="42"/>
      <c r="E42" s="42"/>
      <c r="F42" s="42"/>
      <c r="G42" s="42"/>
      <c r="H42" s="42"/>
      <c r="I42" s="119"/>
      <c r="J42" s="42"/>
      <c r="K42" s="45"/>
    </row>
    <row r="43" spans="2:11" s="1" customFormat="1" ht="6.9" customHeight="1">
      <c r="B43" s="41"/>
      <c r="C43" s="42"/>
      <c r="D43" s="42"/>
      <c r="E43" s="42"/>
      <c r="F43" s="42"/>
      <c r="G43" s="42"/>
      <c r="H43" s="42"/>
      <c r="I43" s="119"/>
      <c r="J43" s="42"/>
      <c r="K43" s="45"/>
    </row>
    <row r="44" spans="2:11" s="1" customFormat="1" ht="14.4" customHeight="1">
      <c r="B44" s="41"/>
      <c r="C44" s="37" t="s">
        <v>18</v>
      </c>
      <c r="D44" s="42"/>
      <c r="E44" s="42"/>
      <c r="F44" s="42"/>
      <c r="G44" s="42"/>
      <c r="H44" s="42"/>
      <c r="I44" s="119"/>
      <c r="J44" s="42"/>
      <c r="K44" s="45"/>
    </row>
    <row r="45" spans="2:11" s="1" customFormat="1" ht="16.5" customHeight="1">
      <c r="B45" s="41"/>
      <c r="C45" s="42"/>
      <c r="D45" s="42"/>
      <c r="E45" s="379" t="str">
        <f>E7</f>
        <v>FVE na střeše objektu, Solnice - zadávací dokumentace</v>
      </c>
      <c r="F45" s="380"/>
      <c r="G45" s="380"/>
      <c r="H45" s="380"/>
      <c r="I45" s="119"/>
      <c r="J45" s="42"/>
      <c r="K45" s="45"/>
    </row>
    <row r="46" spans="2:11" s="1" customFormat="1" ht="14.4" customHeight="1">
      <c r="B46" s="41"/>
      <c r="C46" s="37" t="s">
        <v>107</v>
      </c>
      <c r="D46" s="42"/>
      <c r="E46" s="42"/>
      <c r="F46" s="42"/>
      <c r="G46" s="42"/>
      <c r="H46" s="42"/>
      <c r="I46" s="119"/>
      <c r="J46" s="42"/>
      <c r="K46" s="45"/>
    </row>
    <row r="47" spans="2:11" s="1" customFormat="1" ht="17.25" customHeight="1">
      <c r="B47" s="41"/>
      <c r="C47" s="42"/>
      <c r="D47" s="42"/>
      <c r="E47" s="381" t="str">
        <f>E9</f>
        <v>VRN - Vedlejší rozpočtvé náklady</v>
      </c>
      <c r="F47" s="382"/>
      <c r="G47" s="382"/>
      <c r="H47" s="382"/>
      <c r="I47" s="119"/>
      <c r="J47" s="42"/>
      <c r="K47" s="45"/>
    </row>
    <row r="48" spans="2:11" s="1" customFormat="1" ht="6.9" customHeight="1">
      <c r="B48" s="41"/>
      <c r="C48" s="42"/>
      <c r="D48" s="42"/>
      <c r="E48" s="42"/>
      <c r="F48" s="42"/>
      <c r="G48" s="42"/>
      <c r="H48" s="42"/>
      <c r="I48" s="119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Solnice</v>
      </c>
      <c r="G49" s="42"/>
      <c r="H49" s="42"/>
      <c r="I49" s="120" t="s">
        <v>25</v>
      </c>
      <c r="J49" s="121" t="str">
        <f>IF(J12="","",J12)</f>
        <v>31. 10. 2019</v>
      </c>
      <c r="K49" s="45"/>
    </row>
    <row r="50" spans="2:47" s="1" customFormat="1" ht="6.9" customHeight="1">
      <c r="B50" s="41"/>
      <c r="C50" s="42"/>
      <c r="D50" s="42"/>
      <c r="E50" s="42"/>
      <c r="F50" s="42"/>
      <c r="G50" s="42"/>
      <c r="H50" s="42"/>
      <c r="I50" s="119"/>
      <c r="J50" s="42"/>
      <c r="K50" s="45"/>
    </row>
    <row r="51" spans="2:47" s="1" customFormat="1" ht="13.2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20" t="s">
        <v>33</v>
      </c>
      <c r="J51" s="368" t="str">
        <f>E21</f>
        <v>INS spol. s r.o.</v>
      </c>
      <c r="K51" s="45"/>
    </row>
    <row r="52" spans="2:47" s="1" customFormat="1" ht="14.4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9"/>
      <c r="J52" s="383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9"/>
      <c r="J53" s="42"/>
      <c r="K53" s="45"/>
    </row>
    <row r="54" spans="2:47" s="1" customFormat="1" ht="29.25" customHeight="1">
      <c r="B54" s="41"/>
      <c r="C54" s="145" t="s">
        <v>110</v>
      </c>
      <c r="D54" s="133"/>
      <c r="E54" s="133"/>
      <c r="F54" s="133"/>
      <c r="G54" s="133"/>
      <c r="H54" s="133"/>
      <c r="I54" s="146"/>
      <c r="J54" s="147" t="s">
        <v>111</v>
      </c>
      <c r="K54" s="148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9"/>
      <c r="J55" s="42"/>
      <c r="K55" s="45"/>
    </row>
    <row r="56" spans="2:47" s="1" customFormat="1" ht="29.25" customHeight="1">
      <c r="B56" s="41"/>
      <c r="C56" s="149" t="s">
        <v>112</v>
      </c>
      <c r="D56" s="42"/>
      <c r="E56" s="42"/>
      <c r="F56" s="42"/>
      <c r="G56" s="42"/>
      <c r="H56" s="42"/>
      <c r="I56" s="119"/>
      <c r="J56" s="129">
        <f>J79</f>
        <v>0</v>
      </c>
      <c r="K56" s="45"/>
      <c r="AU56" s="24" t="s">
        <v>113</v>
      </c>
    </row>
    <row r="57" spans="2:47" s="7" customFormat="1" ht="24.9" customHeight="1">
      <c r="B57" s="150"/>
      <c r="C57" s="151"/>
      <c r="D57" s="152" t="s">
        <v>636</v>
      </c>
      <c r="E57" s="153"/>
      <c r="F57" s="153"/>
      <c r="G57" s="153"/>
      <c r="H57" s="153"/>
      <c r="I57" s="154"/>
      <c r="J57" s="155">
        <f>J80</f>
        <v>0</v>
      </c>
      <c r="K57" s="156"/>
    </row>
    <row r="58" spans="2:47" s="8" customFormat="1" ht="19.95" customHeight="1">
      <c r="B58" s="157"/>
      <c r="C58" s="158"/>
      <c r="D58" s="159" t="s">
        <v>637</v>
      </c>
      <c r="E58" s="160"/>
      <c r="F58" s="160"/>
      <c r="G58" s="160"/>
      <c r="H58" s="160"/>
      <c r="I58" s="161"/>
      <c r="J58" s="162">
        <f>J81</f>
        <v>0</v>
      </c>
      <c r="K58" s="163"/>
    </row>
    <row r="59" spans="2:47" s="8" customFormat="1" ht="19.95" customHeight="1">
      <c r="B59" s="157"/>
      <c r="C59" s="158"/>
      <c r="D59" s="159" t="s">
        <v>638</v>
      </c>
      <c r="E59" s="160"/>
      <c r="F59" s="160"/>
      <c r="G59" s="160"/>
      <c r="H59" s="160"/>
      <c r="I59" s="161"/>
      <c r="J59" s="162">
        <f>J83</f>
        <v>0</v>
      </c>
      <c r="K59" s="163"/>
    </row>
    <row r="60" spans="2:47" s="1" customFormat="1" ht="21.75" customHeight="1">
      <c r="B60" s="41"/>
      <c r="C60" s="42"/>
      <c r="D60" s="42"/>
      <c r="E60" s="42"/>
      <c r="F60" s="42"/>
      <c r="G60" s="42"/>
      <c r="H60" s="42"/>
      <c r="I60" s="119"/>
      <c r="J60" s="42"/>
      <c r="K60" s="45"/>
    </row>
    <row r="61" spans="2:47" s="1" customFormat="1" ht="6.9" customHeight="1">
      <c r="B61" s="56"/>
      <c r="C61" s="57"/>
      <c r="D61" s="57"/>
      <c r="E61" s="57"/>
      <c r="F61" s="57"/>
      <c r="G61" s="57"/>
      <c r="H61" s="57"/>
      <c r="I61" s="140"/>
      <c r="J61" s="57"/>
      <c r="K61" s="58"/>
    </row>
    <row r="65" spans="2:63" s="1" customFormat="1" ht="6.9" customHeight="1">
      <c r="B65" s="59"/>
      <c r="C65" s="60"/>
      <c r="D65" s="60"/>
      <c r="E65" s="60"/>
      <c r="F65" s="60"/>
      <c r="G65" s="60"/>
      <c r="H65" s="60"/>
      <c r="I65" s="143"/>
      <c r="J65" s="60"/>
      <c r="K65" s="60"/>
      <c r="L65" s="61"/>
    </row>
    <row r="66" spans="2:63" s="1" customFormat="1" ht="36.9" customHeight="1">
      <c r="B66" s="41"/>
      <c r="C66" s="62" t="s">
        <v>126</v>
      </c>
      <c r="D66" s="63"/>
      <c r="E66" s="63"/>
      <c r="F66" s="63"/>
      <c r="G66" s="63"/>
      <c r="H66" s="63"/>
      <c r="I66" s="164"/>
      <c r="J66" s="63"/>
      <c r="K66" s="63"/>
      <c r="L66" s="61"/>
    </row>
    <row r="67" spans="2:63" s="1" customFormat="1" ht="6.9" customHeight="1">
      <c r="B67" s="41"/>
      <c r="C67" s="63"/>
      <c r="D67" s="63"/>
      <c r="E67" s="63"/>
      <c r="F67" s="63"/>
      <c r="G67" s="63"/>
      <c r="H67" s="63"/>
      <c r="I67" s="164"/>
      <c r="J67" s="63"/>
      <c r="K67" s="63"/>
      <c r="L67" s="61"/>
    </row>
    <row r="68" spans="2:63" s="1" customFormat="1" ht="14.4" customHeight="1">
      <c r="B68" s="41"/>
      <c r="C68" s="65" t="s">
        <v>18</v>
      </c>
      <c r="D68" s="63"/>
      <c r="E68" s="63"/>
      <c r="F68" s="63"/>
      <c r="G68" s="63"/>
      <c r="H68" s="63"/>
      <c r="I68" s="164"/>
      <c r="J68" s="63"/>
      <c r="K68" s="63"/>
      <c r="L68" s="61"/>
    </row>
    <row r="69" spans="2:63" s="1" customFormat="1" ht="16.5" customHeight="1">
      <c r="B69" s="41"/>
      <c r="C69" s="63"/>
      <c r="D69" s="63"/>
      <c r="E69" s="384" t="str">
        <f>E7</f>
        <v>FVE na střeše objektu, Solnice - zadávací dokumentace</v>
      </c>
      <c r="F69" s="385"/>
      <c r="G69" s="385"/>
      <c r="H69" s="385"/>
      <c r="I69" s="164"/>
      <c r="J69" s="63"/>
      <c r="K69" s="63"/>
      <c r="L69" s="61"/>
    </row>
    <row r="70" spans="2:63" s="1" customFormat="1" ht="14.4" customHeight="1">
      <c r="B70" s="41"/>
      <c r="C70" s="65" t="s">
        <v>107</v>
      </c>
      <c r="D70" s="63"/>
      <c r="E70" s="63"/>
      <c r="F70" s="63"/>
      <c r="G70" s="63"/>
      <c r="H70" s="63"/>
      <c r="I70" s="164"/>
      <c r="J70" s="63"/>
      <c r="K70" s="63"/>
      <c r="L70" s="61"/>
    </row>
    <row r="71" spans="2:63" s="1" customFormat="1" ht="17.25" customHeight="1">
      <c r="B71" s="41"/>
      <c r="C71" s="63"/>
      <c r="D71" s="63"/>
      <c r="E71" s="375" t="str">
        <f>E9</f>
        <v>VRN - Vedlejší rozpočtvé náklady</v>
      </c>
      <c r="F71" s="386"/>
      <c r="G71" s="386"/>
      <c r="H71" s="386"/>
      <c r="I71" s="164"/>
      <c r="J71" s="63"/>
      <c r="K71" s="63"/>
      <c r="L71" s="61"/>
    </row>
    <row r="72" spans="2:63" s="1" customFormat="1" ht="6.9" customHeight="1">
      <c r="B72" s="41"/>
      <c r="C72" s="63"/>
      <c r="D72" s="63"/>
      <c r="E72" s="63"/>
      <c r="F72" s="63"/>
      <c r="G72" s="63"/>
      <c r="H72" s="63"/>
      <c r="I72" s="164"/>
      <c r="J72" s="63"/>
      <c r="K72" s="63"/>
      <c r="L72" s="61"/>
    </row>
    <row r="73" spans="2:63" s="1" customFormat="1" ht="18" customHeight="1">
      <c r="B73" s="41"/>
      <c r="C73" s="65" t="s">
        <v>23</v>
      </c>
      <c r="D73" s="63"/>
      <c r="E73" s="63"/>
      <c r="F73" s="165" t="str">
        <f>F12</f>
        <v>Solnice</v>
      </c>
      <c r="G73" s="63"/>
      <c r="H73" s="63"/>
      <c r="I73" s="166" t="s">
        <v>25</v>
      </c>
      <c r="J73" s="73" t="str">
        <f>IF(J12="","",J12)</f>
        <v>31. 10. 2019</v>
      </c>
      <c r="K73" s="63"/>
      <c r="L73" s="61"/>
    </row>
    <row r="74" spans="2:63" s="1" customFormat="1" ht="6.9" customHeight="1">
      <c r="B74" s="41"/>
      <c r="C74" s="63"/>
      <c r="D74" s="63"/>
      <c r="E74" s="63"/>
      <c r="F74" s="63"/>
      <c r="G74" s="63"/>
      <c r="H74" s="63"/>
      <c r="I74" s="164"/>
      <c r="J74" s="63"/>
      <c r="K74" s="63"/>
      <c r="L74" s="61"/>
    </row>
    <row r="75" spans="2:63" s="1" customFormat="1" ht="13.2">
      <c r="B75" s="41"/>
      <c r="C75" s="65" t="s">
        <v>27</v>
      </c>
      <c r="D75" s="63"/>
      <c r="E75" s="63"/>
      <c r="F75" s="165" t="str">
        <f>E15</f>
        <v xml:space="preserve"> </v>
      </c>
      <c r="G75" s="63"/>
      <c r="H75" s="63"/>
      <c r="I75" s="166" t="s">
        <v>33</v>
      </c>
      <c r="J75" s="165" t="str">
        <f>E21</f>
        <v>INS spol. s r.o.</v>
      </c>
      <c r="K75" s="63"/>
      <c r="L75" s="61"/>
    </row>
    <row r="76" spans="2:63" s="1" customFormat="1" ht="14.4" customHeight="1">
      <c r="B76" s="41"/>
      <c r="C76" s="65" t="s">
        <v>31</v>
      </c>
      <c r="D76" s="63"/>
      <c r="E76" s="63"/>
      <c r="F76" s="165" t="str">
        <f>IF(E18="","",E18)</f>
        <v/>
      </c>
      <c r="G76" s="63"/>
      <c r="H76" s="63"/>
      <c r="I76" s="164"/>
      <c r="J76" s="63"/>
      <c r="K76" s="63"/>
      <c r="L76" s="61"/>
    </row>
    <row r="77" spans="2:63" s="1" customFormat="1" ht="10.35" customHeight="1">
      <c r="B77" s="41"/>
      <c r="C77" s="63"/>
      <c r="D77" s="63"/>
      <c r="E77" s="63"/>
      <c r="F77" s="63"/>
      <c r="G77" s="63"/>
      <c r="H77" s="63"/>
      <c r="I77" s="164"/>
      <c r="J77" s="63"/>
      <c r="K77" s="63"/>
      <c r="L77" s="61"/>
    </row>
    <row r="78" spans="2:63" s="9" customFormat="1" ht="29.25" customHeight="1">
      <c r="B78" s="167"/>
      <c r="C78" s="168" t="s">
        <v>127</v>
      </c>
      <c r="D78" s="169" t="s">
        <v>59</v>
      </c>
      <c r="E78" s="169" t="s">
        <v>55</v>
      </c>
      <c r="F78" s="169" t="s">
        <v>128</v>
      </c>
      <c r="G78" s="169" t="s">
        <v>129</v>
      </c>
      <c r="H78" s="169" t="s">
        <v>130</v>
      </c>
      <c r="I78" s="170" t="s">
        <v>131</v>
      </c>
      <c r="J78" s="169" t="s">
        <v>111</v>
      </c>
      <c r="K78" s="171" t="s">
        <v>132</v>
      </c>
      <c r="L78" s="172"/>
      <c r="M78" s="81" t="s">
        <v>133</v>
      </c>
      <c r="N78" s="82" t="s">
        <v>44</v>
      </c>
      <c r="O78" s="82" t="s">
        <v>134</v>
      </c>
      <c r="P78" s="82" t="s">
        <v>135</v>
      </c>
      <c r="Q78" s="82" t="s">
        <v>136</v>
      </c>
      <c r="R78" s="82" t="s">
        <v>137</v>
      </c>
      <c r="S78" s="82" t="s">
        <v>138</v>
      </c>
      <c r="T78" s="83" t="s">
        <v>139</v>
      </c>
    </row>
    <row r="79" spans="2:63" s="1" customFormat="1" ht="29.25" customHeight="1">
      <c r="B79" s="41"/>
      <c r="C79" s="87" t="s">
        <v>112</v>
      </c>
      <c r="D79" s="63"/>
      <c r="E79" s="63"/>
      <c r="F79" s="63"/>
      <c r="G79" s="63"/>
      <c r="H79" s="63"/>
      <c r="I79" s="164"/>
      <c r="J79" s="173">
        <f>BK79</f>
        <v>0</v>
      </c>
      <c r="K79" s="63"/>
      <c r="L79" s="61"/>
      <c r="M79" s="84"/>
      <c r="N79" s="85"/>
      <c r="O79" s="85"/>
      <c r="P79" s="174">
        <f>P80</f>
        <v>0</v>
      </c>
      <c r="Q79" s="85"/>
      <c r="R79" s="174">
        <f>R80</f>
        <v>0</v>
      </c>
      <c r="S79" s="85"/>
      <c r="T79" s="175">
        <f>T80</f>
        <v>0</v>
      </c>
      <c r="AT79" s="24" t="s">
        <v>73</v>
      </c>
      <c r="AU79" s="24" t="s">
        <v>113</v>
      </c>
      <c r="BK79" s="176">
        <f>BK80</f>
        <v>0</v>
      </c>
    </row>
    <row r="80" spans="2:63" s="10" customFormat="1" ht="37.35" customHeight="1">
      <c r="B80" s="177"/>
      <c r="C80" s="178"/>
      <c r="D80" s="179" t="s">
        <v>73</v>
      </c>
      <c r="E80" s="180" t="s">
        <v>89</v>
      </c>
      <c r="F80" s="180" t="s">
        <v>639</v>
      </c>
      <c r="G80" s="178"/>
      <c r="H80" s="178"/>
      <c r="I80" s="181"/>
      <c r="J80" s="182">
        <f>BK80</f>
        <v>0</v>
      </c>
      <c r="K80" s="178"/>
      <c r="L80" s="183"/>
      <c r="M80" s="184"/>
      <c r="N80" s="185"/>
      <c r="O80" s="185"/>
      <c r="P80" s="186">
        <f>P81+P83</f>
        <v>0</v>
      </c>
      <c r="Q80" s="185"/>
      <c r="R80" s="186">
        <f>R81+R83</f>
        <v>0</v>
      </c>
      <c r="S80" s="185"/>
      <c r="T80" s="187">
        <f>T81+T83</f>
        <v>0</v>
      </c>
      <c r="AR80" s="188" t="s">
        <v>179</v>
      </c>
      <c r="AT80" s="189" t="s">
        <v>73</v>
      </c>
      <c r="AU80" s="189" t="s">
        <v>74</v>
      </c>
      <c r="AY80" s="188" t="s">
        <v>142</v>
      </c>
      <c r="BK80" s="190">
        <f>BK81+BK83</f>
        <v>0</v>
      </c>
    </row>
    <row r="81" spans="2:65" s="10" customFormat="1" ht="19.95" customHeight="1">
      <c r="B81" s="177"/>
      <c r="C81" s="178"/>
      <c r="D81" s="179" t="s">
        <v>73</v>
      </c>
      <c r="E81" s="191" t="s">
        <v>640</v>
      </c>
      <c r="F81" s="191" t="s">
        <v>641</v>
      </c>
      <c r="G81" s="178"/>
      <c r="H81" s="178"/>
      <c r="I81" s="181"/>
      <c r="J81" s="192">
        <f>BK81</f>
        <v>0</v>
      </c>
      <c r="K81" s="178"/>
      <c r="L81" s="183"/>
      <c r="M81" s="184"/>
      <c r="N81" s="185"/>
      <c r="O81" s="185"/>
      <c r="P81" s="186">
        <f>P82</f>
        <v>0</v>
      </c>
      <c r="Q81" s="185"/>
      <c r="R81" s="186">
        <f>R82</f>
        <v>0</v>
      </c>
      <c r="S81" s="185"/>
      <c r="T81" s="187">
        <f>T82</f>
        <v>0</v>
      </c>
      <c r="AR81" s="188" t="s">
        <v>179</v>
      </c>
      <c r="AT81" s="189" t="s">
        <v>73</v>
      </c>
      <c r="AU81" s="189" t="s">
        <v>82</v>
      </c>
      <c r="AY81" s="188" t="s">
        <v>142</v>
      </c>
      <c r="BK81" s="190">
        <f>BK82</f>
        <v>0</v>
      </c>
    </row>
    <row r="82" spans="2:65" s="1" customFormat="1" ht="16.5" customHeight="1">
      <c r="B82" s="41"/>
      <c r="C82" s="193" t="s">
        <v>82</v>
      </c>
      <c r="D82" s="193" t="s">
        <v>147</v>
      </c>
      <c r="E82" s="194" t="s">
        <v>642</v>
      </c>
      <c r="F82" s="195" t="s">
        <v>643</v>
      </c>
      <c r="G82" s="196" t="s">
        <v>644</v>
      </c>
      <c r="H82" s="197">
        <v>1</v>
      </c>
      <c r="I82" s="198"/>
      <c r="J82" s="199">
        <f>ROUND(I82*H82,2)</f>
        <v>0</v>
      </c>
      <c r="K82" s="195" t="s">
        <v>21</v>
      </c>
      <c r="L82" s="61"/>
      <c r="M82" s="200" t="s">
        <v>21</v>
      </c>
      <c r="N82" s="201" t="s">
        <v>45</v>
      </c>
      <c r="O82" s="42"/>
      <c r="P82" s="202">
        <f>O82*H82</f>
        <v>0</v>
      </c>
      <c r="Q82" s="202">
        <v>0</v>
      </c>
      <c r="R82" s="202">
        <f>Q82*H82</f>
        <v>0</v>
      </c>
      <c r="S82" s="202">
        <v>0</v>
      </c>
      <c r="T82" s="203">
        <f>S82*H82</f>
        <v>0</v>
      </c>
      <c r="AR82" s="24" t="s">
        <v>645</v>
      </c>
      <c r="AT82" s="24" t="s">
        <v>147</v>
      </c>
      <c r="AU82" s="24" t="s">
        <v>84</v>
      </c>
      <c r="AY82" s="24" t="s">
        <v>142</v>
      </c>
      <c r="BE82" s="204">
        <f>IF(N82="základní",J82,0)</f>
        <v>0</v>
      </c>
      <c r="BF82" s="204">
        <f>IF(N82="snížená",J82,0)</f>
        <v>0</v>
      </c>
      <c r="BG82" s="204">
        <f>IF(N82="zákl. přenesená",J82,0)</f>
        <v>0</v>
      </c>
      <c r="BH82" s="204">
        <f>IF(N82="sníž. přenesená",J82,0)</f>
        <v>0</v>
      </c>
      <c r="BI82" s="204">
        <f>IF(N82="nulová",J82,0)</f>
        <v>0</v>
      </c>
      <c r="BJ82" s="24" t="s">
        <v>82</v>
      </c>
      <c r="BK82" s="204">
        <f>ROUND(I82*H82,2)</f>
        <v>0</v>
      </c>
      <c r="BL82" s="24" t="s">
        <v>645</v>
      </c>
      <c r="BM82" s="24" t="s">
        <v>646</v>
      </c>
    </row>
    <row r="83" spans="2:65" s="10" customFormat="1" ht="29.85" customHeight="1">
      <c r="B83" s="177"/>
      <c r="C83" s="178"/>
      <c r="D83" s="179" t="s">
        <v>73</v>
      </c>
      <c r="E83" s="191" t="s">
        <v>647</v>
      </c>
      <c r="F83" s="191" t="s">
        <v>648</v>
      </c>
      <c r="G83" s="178"/>
      <c r="H83" s="178"/>
      <c r="I83" s="181"/>
      <c r="J83" s="192">
        <f>BK83</f>
        <v>0</v>
      </c>
      <c r="K83" s="178"/>
      <c r="L83" s="183"/>
      <c r="M83" s="184"/>
      <c r="N83" s="185"/>
      <c r="O83" s="185"/>
      <c r="P83" s="186">
        <f>P84</f>
        <v>0</v>
      </c>
      <c r="Q83" s="185"/>
      <c r="R83" s="186">
        <f>R84</f>
        <v>0</v>
      </c>
      <c r="S83" s="185"/>
      <c r="T83" s="187">
        <f>T84</f>
        <v>0</v>
      </c>
      <c r="AR83" s="188" t="s">
        <v>179</v>
      </c>
      <c r="AT83" s="189" t="s">
        <v>73</v>
      </c>
      <c r="AU83" s="189" t="s">
        <v>82</v>
      </c>
      <c r="AY83" s="188" t="s">
        <v>142</v>
      </c>
      <c r="BK83" s="190">
        <f>BK84</f>
        <v>0</v>
      </c>
    </row>
    <row r="84" spans="2:65" s="1" customFormat="1" ht="16.5" customHeight="1">
      <c r="B84" s="41"/>
      <c r="C84" s="193" t="s">
        <v>84</v>
      </c>
      <c r="D84" s="193" t="s">
        <v>147</v>
      </c>
      <c r="E84" s="194" t="s">
        <v>649</v>
      </c>
      <c r="F84" s="195" t="s">
        <v>650</v>
      </c>
      <c r="G84" s="196" t="s">
        <v>644</v>
      </c>
      <c r="H84" s="197">
        <v>1</v>
      </c>
      <c r="I84" s="198"/>
      <c r="J84" s="199">
        <f>ROUND(I84*H84,2)</f>
        <v>0</v>
      </c>
      <c r="K84" s="195" t="s">
        <v>21</v>
      </c>
      <c r="L84" s="61"/>
      <c r="M84" s="200" t="s">
        <v>21</v>
      </c>
      <c r="N84" s="259" t="s">
        <v>45</v>
      </c>
      <c r="O84" s="260"/>
      <c r="P84" s="261">
        <f>O84*H84</f>
        <v>0</v>
      </c>
      <c r="Q84" s="261">
        <v>0</v>
      </c>
      <c r="R84" s="261">
        <f>Q84*H84</f>
        <v>0</v>
      </c>
      <c r="S84" s="261">
        <v>0</v>
      </c>
      <c r="T84" s="262">
        <f>S84*H84</f>
        <v>0</v>
      </c>
      <c r="AR84" s="24" t="s">
        <v>645</v>
      </c>
      <c r="AT84" s="24" t="s">
        <v>147</v>
      </c>
      <c r="AU84" s="24" t="s">
        <v>84</v>
      </c>
      <c r="AY84" s="24" t="s">
        <v>142</v>
      </c>
      <c r="BE84" s="204">
        <f>IF(N84="základní",J84,0)</f>
        <v>0</v>
      </c>
      <c r="BF84" s="204">
        <f>IF(N84="snížená",J84,0)</f>
        <v>0</v>
      </c>
      <c r="BG84" s="204">
        <f>IF(N84="zákl. přenesená",J84,0)</f>
        <v>0</v>
      </c>
      <c r="BH84" s="204">
        <f>IF(N84="sníž. přenesená",J84,0)</f>
        <v>0</v>
      </c>
      <c r="BI84" s="204">
        <f>IF(N84="nulová",J84,0)</f>
        <v>0</v>
      </c>
      <c r="BJ84" s="24" t="s">
        <v>82</v>
      </c>
      <c r="BK84" s="204">
        <f>ROUND(I84*H84,2)</f>
        <v>0</v>
      </c>
      <c r="BL84" s="24" t="s">
        <v>645</v>
      </c>
      <c r="BM84" s="24" t="s">
        <v>651</v>
      </c>
    </row>
    <row r="85" spans="2:65" s="1" customFormat="1" ht="6.9" customHeight="1">
      <c r="B85" s="56"/>
      <c r="C85" s="57"/>
      <c r="D85" s="57"/>
      <c r="E85" s="57"/>
      <c r="F85" s="57"/>
      <c r="G85" s="57"/>
      <c r="H85" s="57"/>
      <c r="I85" s="140"/>
      <c r="J85" s="57"/>
      <c r="K85" s="57"/>
      <c r="L85" s="61"/>
    </row>
  </sheetData>
  <sheetProtection algorithmName="SHA-512" hashValue="P5gTOuWh//9TOrrnfT8/+oyNJwjm/696Gtu/wQ4Rdj8LaLZiB8tuN8A/UQfVV2Q0CLRCsc3IrI/x1O5vIdf86A==" saltValue="jddejnqnYQhwK9O6dH/i0feyc+XE5gcqjcTJjqPc+l6kRmpxa+Oo2cQH2kek1NZuhHv5bRXVeq4V/UaCceOZcg==" spinCount="100000" sheet="1" objects="1" scenarios="1" formatColumns="0" formatRows="0" autoFilter="0"/>
  <autoFilter ref="C78:K84"/>
  <mergeCells count="10">
    <mergeCell ref="J51:J52"/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1"/>
  <sheetViews>
    <sheetView showGridLines="0" tabSelected="1" workbookViewId="0">
      <pane ySplit="1" topLeftCell="A65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1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87" t="s">
        <v>98</v>
      </c>
      <c r="H1" s="38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24" t="s">
        <v>96</v>
      </c>
    </row>
    <row r="3" spans="1:70" ht="6.9" customHeight="1">
      <c r="B3" s="25"/>
      <c r="C3" s="26"/>
      <c r="D3" s="26"/>
      <c r="E3" s="26"/>
      <c r="F3" s="26"/>
      <c r="G3" s="26"/>
      <c r="H3" s="26"/>
      <c r="I3" s="117"/>
      <c r="J3" s="26"/>
      <c r="K3" s="27"/>
      <c r="AT3" s="24" t="s">
        <v>84</v>
      </c>
    </row>
    <row r="4" spans="1:70" ht="36.9" customHeight="1">
      <c r="B4" s="28"/>
      <c r="C4" s="29"/>
      <c r="D4" s="30" t="s">
        <v>106</v>
      </c>
      <c r="E4" s="29"/>
      <c r="F4" s="29"/>
      <c r="G4" s="29"/>
      <c r="H4" s="29"/>
      <c r="I4" s="118"/>
      <c r="J4" s="29"/>
      <c r="K4" s="31"/>
      <c r="M4" s="32" t="s">
        <v>12</v>
      </c>
      <c r="AT4" s="24" t="s">
        <v>6</v>
      </c>
    </row>
    <row r="5" spans="1:70" ht="6.9" customHeight="1">
      <c r="B5" s="28"/>
      <c r="C5" s="29"/>
      <c r="D5" s="29"/>
      <c r="E5" s="29"/>
      <c r="F5" s="29"/>
      <c r="G5" s="29"/>
      <c r="H5" s="29"/>
      <c r="I5" s="118"/>
      <c r="J5" s="29"/>
      <c r="K5" s="31"/>
    </row>
    <row r="6" spans="1:70" ht="13.2">
      <c r="B6" s="28"/>
      <c r="C6" s="29"/>
      <c r="D6" s="37" t="s">
        <v>18</v>
      </c>
      <c r="E6" s="29"/>
      <c r="F6" s="29"/>
      <c r="G6" s="29"/>
      <c r="H6" s="29"/>
      <c r="I6" s="118"/>
      <c r="J6" s="29"/>
      <c r="K6" s="31"/>
    </row>
    <row r="7" spans="1:70" ht="16.5" customHeight="1">
      <c r="B7" s="28"/>
      <c r="C7" s="29"/>
      <c r="D7" s="29"/>
      <c r="E7" s="379" t="str">
        <f>'Rekapitulace stavby'!K6</f>
        <v>FVE na střeše objektu, Solnice - zadávací dokumentace</v>
      </c>
      <c r="F7" s="380"/>
      <c r="G7" s="380"/>
      <c r="H7" s="380"/>
      <c r="I7" s="118"/>
      <c r="J7" s="29"/>
      <c r="K7" s="31"/>
    </row>
    <row r="8" spans="1:70" s="1" customFormat="1" ht="13.2">
      <c r="B8" s="41"/>
      <c r="C8" s="42"/>
      <c r="D8" s="37" t="s">
        <v>107</v>
      </c>
      <c r="E8" s="42"/>
      <c r="F8" s="42"/>
      <c r="G8" s="42"/>
      <c r="H8" s="42"/>
      <c r="I8" s="119"/>
      <c r="J8" s="42"/>
      <c r="K8" s="45"/>
    </row>
    <row r="9" spans="1:70" s="1" customFormat="1" ht="36.9" customHeight="1">
      <c r="B9" s="41"/>
      <c r="C9" s="42"/>
      <c r="D9" s="42"/>
      <c r="E9" s="381" t="s">
        <v>652</v>
      </c>
      <c r="F9" s="382"/>
      <c r="G9" s="382"/>
      <c r="H9" s="382"/>
      <c r="I9" s="119"/>
      <c r="J9" s="42"/>
      <c r="K9" s="45"/>
    </row>
    <row r="10" spans="1:70" s="1" customFormat="1" ht="12">
      <c r="B10" s="41"/>
      <c r="C10" s="42"/>
      <c r="D10" s="42"/>
      <c r="E10" s="42"/>
      <c r="F10" s="42"/>
      <c r="G10" s="42"/>
      <c r="H10" s="42"/>
      <c r="I10" s="119"/>
      <c r="J10" s="42"/>
      <c r="K10" s="45"/>
    </row>
    <row r="11" spans="1:70" s="1" customFormat="1" ht="14.4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20" t="s">
        <v>22</v>
      </c>
      <c r="J11" s="35" t="s">
        <v>21</v>
      </c>
      <c r="K11" s="45"/>
    </row>
    <row r="12" spans="1:70" s="1" customFormat="1" ht="14.4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20" t="s">
        <v>25</v>
      </c>
      <c r="J12" s="121" t="str">
        <f>'Rekapitulace stavby'!AN8</f>
        <v>31. 10. 2019</v>
      </c>
      <c r="K12" s="45"/>
    </row>
    <row r="13" spans="1:70" s="1" customFormat="1" ht="10.8" customHeight="1">
      <c r="B13" s="41"/>
      <c r="C13" s="42"/>
      <c r="D13" s="42"/>
      <c r="E13" s="42"/>
      <c r="F13" s="42"/>
      <c r="G13" s="42"/>
      <c r="H13" s="42"/>
      <c r="I13" s="119"/>
      <c r="J13" s="42"/>
      <c r="K13" s="45"/>
    </row>
    <row r="14" spans="1:70" s="1" customFormat="1" ht="14.4" customHeight="1">
      <c r="B14" s="41"/>
      <c r="C14" s="42"/>
      <c r="D14" s="37" t="s">
        <v>27</v>
      </c>
      <c r="E14" s="42"/>
      <c r="F14" s="42"/>
      <c r="G14" s="42"/>
      <c r="H14" s="42"/>
      <c r="I14" s="120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20" t="s">
        <v>30</v>
      </c>
      <c r="J15" s="35" t="str">
        <f>IF('Rekapitulace stavby'!AN11="","",'Rekapitulace stavby'!AN11)</f>
        <v/>
      </c>
      <c r="K15" s="45"/>
    </row>
    <row r="16" spans="1:70" s="1" customFormat="1" ht="6.9" customHeight="1">
      <c r="B16" s="41"/>
      <c r="C16" s="42"/>
      <c r="D16" s="42"/>
      <c r="E16" s="42"/>
      <c r="F16" s="42"/>
      <c r="G16" s="42"/>
      <c r="H16" s="42"/>
      <c r="I16" s="119"/>
      <c r="J16" s="42"/>
      <c r="K16" s="45"/>
    </row>
    <row r="17" spans="2:11" s="1" customFormat="1" ht="14.4" customHeight="1">
      <c r="B17" s="41"/>
      <c r="C17" s="42"/>
      <c r="D17" s="37" t="s">
        <v>31</v>
      </c>
      <c r="E17" s="42"/>
      <c r="F17" s="42"/>
      <c r="G17" s="42"/>
      <c r="H17" s="42"/>
      <c r="I17" s="120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20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" customHeight="1">
      <c r="B19" s="41"/>
      <c r="C19" s="42"/>
      <c r="D19" s="42"/>
      <c r="E19" s="42"/>
      <c r="F19" s="42"/>
      <c r="G19" s="42"/>
      <c r="H19" s="42"/>
      <c r="I19" s="119"/>
      <c r="J19" s="42"/>
      <c r="K19" s="45"/>
    </row>
    <row r="20" spans="2:11" s="1" customFormat="1" ht="14.4" customHeight="1">
      <c r="B20" s="41"/>
      <c r="C20" s="42"/>
      <c r="D20" s="37" t="s">
        <v>33</v>
      </c>
      <c r="E20" s="42"/>
      <c r="F20" s="42"/>
      <c r="G20" s="42"/>
      <c r="H20" s="42"/>
      <c r="I20" s="120" t="s">
        <v>28</v>
      </c>
      <c r="J20" s="35" t="s">
        <v>34</v>
      </c>
      <c r="K20" s="45"/>
    </row>
    <row r="21" spans="2:11" s="1" customFormat="1" ht="18" customHeight="1">
      <c r="B21" s="41"/>
      <c r="C21" s="42"/>
      <c r="D21" s="42"/>
      <c r="E21" s="35" t="s">
        <v>35</v>
      </c>
      <c r="F21" s="42"/>
      <c r="G21" s="42"/>
      <c r="H21" s="42"/>
      <c r="I21" s="120" t="s">
        <v>30</v>
      </c>
      <c r="J21" s="35" t="s">
        <v>36</v>
      </c>
      <c r="K21" s="45"/>
    </row>
    <row r="22" spans="2:11" s="1" customFormat="1" ht="6.9" customHeight="1">
      <c r="B22" s="41"/>
      <c r="C22" s="42"/>
      <c r="D22" s="42"/>
      <c r="E22" s="42"/>
      <c r="F22" s="42"/>
      <c r="G22" s="42"/>
      <c r="H22" s="42"/>
      <c r="I22" s="119"/>
      <c r="J22" s="42"/>
      <c r="K22" s="45"/>
    </row>
    <row r="23" spans="2:11" s="1" customFormat="1" ht="14.4" customHeight="1">
      <c r="B23" s="41"/>
      <c r="C23" s="42"/>
      <c r="D23" s="37" t="s">
        <v>38</v>
      </c>
      <c r="E23" s="42"/>
      <c r="F23" s="42"/>
      <c r="G23" s="42"/>
      <c r="H23" s="42"/>
      <c r="I23" s="119"/>
      <c r="J23" s="42"/>
      <c r="K23" s="45"/>
    </row>
    <row r="24" spans="2:11" s="6" customFormat="1" ht="16.5" customHeight="1">
      <c r="B24" s="122"/>
      <c r="C24" s="123"/>
      <c r="D24" s="123"/>
      <c r="E24" s="368" t="s">
        <v>21</v>
      </c>
      <c r="F24" s="368"/>
      <c r="G24" s="368"/>
      <c r="H24" s="368"/>
      <c r="I24" s="124"/>
      <c r="J24" s="123"/>
      <c r="K24" s="125"/>
    </row>
    <row r="25" spans="2:11" s="1" customFormat="1" ht="6.9" customHeight="1">
      <c r="B25" s="41"/>
      <c r="C25" s="42"/>
      <c r="D25" s="42"/>
      <c r="E25" s="42"/>
      <c r="F25" s="42"/>
      <c r="G25" s="42"/>
      <c r="H25" s="42"/>
      <c r="I25" s="119"/>
      <c r="J25" s="42"/>
      <c r="K25" s="45"/>
    </row>
    <row r="26" spans="2:11" s="1" customFormat="1" ht="6.9" customHeight="1">
      <c r="B26" s="41"/>
      <c r="C26" s="42"/>
      <c r="D26" s="85"/>
      <c r="E26" s="85"/>
      <c r="F26" s="85"/>
      <c r="G26" s="85"/>
      <c r="H26" s="85"/>
      <c r="I26" s="126"/>
      <c r="J26" s="85"/>
      <c r="K26" s="127"/>
    </row>
    <row r="27" spans="2:11" s="1" customFormat="1" ht="25.35" customHeight="1">
      <c r="B27" s="41"/>
      <c r="C27" s="42"/>
      <c r="D27" s="128" t="s">
        <v>40</v>
      </c>
      <c r="E27" s="42"/>
      <c r="F27" s="42"/>
      <c r="G27" s="42"/>
      <c r="H27" s="42"/>
      <c r="I27" s="119"/>
      <c r="J27" s="129">
        <f>ROUND(J77,2)</f>
        <v>0</v>
      </c>
      <c r="K27" s="45"/>
    </row>
    <row r="28" spans="2:11" s="1" customFormat="1" ht="6.9" customHeight="1">
      <c r="B28" s="41"/>
      <c r="C28" s="42"/>
      <c r="D28" s="85"/>
      <c r="E28" s="85"/>
      <c r="F28" s="85"/>
      <c r="G28" s="85"/>
      <c r="H28" s="85"/>
      <c r="I28" s="126"/>
      <c r="J28" s="85"/>
      <c r="K28" s="127"/>
    </row>
    <row r="29" spans="2:11" s="1" customFormat="1" ht="14.4" customHeight="1">
      <c r="B29" s="41"/>
      <c r="C29" s="42"/>
      <c r="D29" s="42"/>
      <c r="E29" s="42"/>
      <c r="F29" s="46" t="s">
        <v>42</v>
      </c>
      <c r="G29" s="42"/>
      <c r="H29" s="42"/>
      <c r="I29" s="130" t="s">
        <v>41</v>
      </c>
      <c r="J29" s="46" t="s">
        <v>43</v>
      </c>
      <c r="K29" s="45"/>
    </row>
    <row r="30" spans="2:11" s="1" customFormat="1" ht="14.4" customHeight="1">
      <c r="B30" s="41"/>
      <c r="C30" s="42"/>
      <c r="D30" s="49" t="s">
        <v>44</v>
      </c>
      <c r="E30" s="49" t="s">
        <v>45</v>
      </c>
      <c r="F30" s="131">
        <f>ROUND(SUM(BE77:BE80), 2)</f>
        <v>0</v>
      </c>
      <c r="G30" s="42"/>
      <c r="H30" s="42"/>
      <c r="I30" s="132">
        <v>0.21</v>
      </c>
      <c r="J30" s="131">
        <f>ROUND(ROUND((SUM(BE77:BE80)), 2)*I30, 2)</f>
        <v>0</v>
      </c>
      <c r="K30" s="45"/>
    </row>
    <row r="31" spans="2:11" s="1" customFormat="1" ht="14.4" customHeight="1">
      <c r="B31" s="41"/>
      <c r="C31" s="42"/>
      <c r="D31" s="42"/>
      <c r="E31" s="49" t="s">
        <v>46</v>
      </c>
      <c r="F31" s="131">
        <f>ROUND(SUM(BF77:BF80), 2)</f>
        <v>0</v>
      </c>
      <c r="G31" s="42"/>
      <c r="H31" s="42"/>
      <c r="I31" s="132">
        <v>0.15</v>
      </c>
      <c r="J31" s="131">
        <f>ROUND(ROUND((SUM(BF77:BF80)), 2)*I31, 2)</f>
        <v>0</v>
      </c>
      <c r="K31" s="45"/>
    </row>
    <row r="32" spans="2:11" s="1" customFormat="1" ht="14.4" hidden="1" customHeight="1">
      <c r="B32" s="41"/>
      <c r="C32" s="42"/>
      <c r="D32" s="42"/>
      <c r="E32" s="49" t="s">
        <v>47</v>
      </c>
      <c r="F32" s="131">
        <f>ROUND(SUM(BG77:BG80), 2)</f>
        <v>0</v>
      </c>
      <c r="G32" s="42"/>
      <c r="H32" s="42"/>
      <c r="I32" s="132">
        <v>0.21</v>
      </c>
      <c r="J32" s="131">
        <v>0</v>
      </c>
      <c r="K32" s="45"/>
    </row>
    <row r="33" spans="2:11" s="1" customFormat="1" ht="14.4" hidden="1" customHeight="1">
      <c r="B33" s="41"/>
      <c r="C33" s="42"/>
      <c r="D33" s="42"/>
      <c r="E33" s="49" t="s">
        <v>48</v>
      </c>
      <c r="F33" s="131">
        <f>ROUND(SUM(BH77:BH80), 2)</f>
        <v>0</v>
      </c>
      <c r="G33" s="42"/>
      <c r="H33" s="42"/>
      <c r="I33" s="132">
        <v>0.15</v>
      </c>
      <c r="J33" s="131">
        <v>0</v>
      </c>
      <c r="K33" s="45"/>
    </row>
    <row r="34" spans="2:11" s="1" customFormat="1" ht="14.4" hidden="1" customHeight="1">
      <c r="B34" s="41"/>
      <c r="C34" s="42"/>
      <c r="D34" s="42"/>
      <c r="E34" s="49" t="s">
        <v>49</v>
      </c>
      <c r="F34" s="131">
        <f>ROUND(SUM(BI77:BI80), 2)</f>
        <v>0</v>
      </c>
      <c r="G34" s="42"/>
      <c r="H34" s="42"/>
      <c r="I34" s="132">
        <v>0</v>
      </c>
      <c r="J34" s="131">
        <v>0</v>
      </c>
      <c r="K34" s="45"/>
    </row>
    <row r="35" spans="2:11" s="1" customFormat="1" ht="6.9" customHeight="1">
      <c r="B35" s="41"/>
      <c r="C35" s="42"/>
      <c r="D35" s="42"/>
      <c r="E35" s="42"/>
      <c r="F35" s="42"/>
      <c r="G35" s="42"/>
      <c r="H35" s="42"/>
      <c r="I35" s="119"/>
      <c r="J35" s="42"/>
      <c r="K35" s="45"/>
    </row>
    <row r="36" spans="2:11" s="1" customFormat="1" ht="25.35" customHeight="1">
      <c r="B36" s="41"/>
      <c r="C36" s="133"/>
      <c r="D36" s="134" t="s">
        <v>50</v>
      </c>
      <c r="E36" s="79"/>
      <c r="F36" s="79"/>
      <c r="G36" s="135" t="s">
        <v>51</v>
      </c>
      <c r="H36" s="136" t="s">
        <v>52</v>
      </c>
      <c r="I36" s="137"/>
      <c r="J36" s="138">
        <f>SUM(J27:J34)</f>
        <v>0</v>
      </c>
      <c r="K36" s="139"/>
    </row>
    <row r="37" spans="2:11" s="1" customFormat="1" ht="14.4" customHeight="1">
      <c r="B37" s="56"/>
      <c r="C37" s="57"/>
      <c r="D37" s="57"/>
      <c r="E37" s="57"/>
      <c r="F37" s="57"/>
      <c r="G37" s="57"/>
      <c r="H37" s="57"/>
      <c r="I37" s="140"/>
      <c r="J37" s="57"/>
      <c r="K37" s="58"/>
    </row>
    <row r="41" spans="2:11" s="1" customFormat="1" ht="6.9" customHeight="1">
      <c r="B41" s="141"/>
      <c r="C41" s="142"/>
      <c r="D41" s="142"/>
      <c r="E41" s="142"/>
      <c r="F41" s="142"/>
      <c r="G41" s="142"/>
      <c r="H41" s="142"/>
      <c r="I41" s="143"/>
      <c r="J41" s="142"/>
      <c r="K41" s="144"/>
    </row>
    <row r="42" spans="2:11" s="1" customFormat="1" ht="36.9" customHeight="1">
      <c r="B42" s="41"/>
      <c r="C42" s="30" t="s">
        <v>109</v>
      </c>
      <c r="D42" s="42"/>
      <c r="E42" s="42"/>
      <c r="F42" s="42"/>
      <c r="G42" s="42"/>
      <c r="H42" s="42"/>
      <c r="I42" s="119"/>
      <c r="J42" s="42"/>
      <c r="K42" s="45"/>
    </row>
    <row r="43" spans="2:11" s="1" customFormat="1" ht="6.9" customHeight="1">
      <c r="B43" s="41"/>
      <c r="C43" s="42"/>
      <c r="D43" s="42"/>
      <c r="E43" s="42"/>
      <c r="F43" s="42"/>
      <c r="G43" s="42"/>
      <c r="H43" s="42"/>
      <c r="I43" s="119"/>
      <c r="J43" s="42"/>
      <c r="K43" s="45"/>
    </row>
    <row r="44" spans="2:11" s="1" customFormat="1" ht="14.4" customHeight="1">
      <c r="B44" s="41"/>
      <c r="C44" s="37" t="s">
        <v>18</v>
      </c>
      <c r="D44" s="42"/>
      <c r="E44" s="42"/>
      <c r="F44" s="42"/>
      <c r="G44" s="42"/>
      <c r="H44" s="42"/>
      <c r="I44" s="119"/>
      <c r="J44" s="42"/>
      <c r="K44" s="45"/>
    </row>
    <row r="45" spans="2:11" s="1" customFormat="1" ht="16.5" customHeight="1">
      <c r="B45" s="41"/>
      <c r="C45" s="42"/>
      <c r="D45" s="42"/>
      <c r="E45" s="379" t="str">
        <f>E7</f>
        <v>FVE na střeše objektu, Solnice - zadávací dokumentace</v>
      </c>
      <c r="F45" s="380"/>
      <c r="G45" s="380"/>
      <c r="H45" s="380"/>
      <c r="I45" s="119"/>
      <c r="J45" s="42"/>
      <c r="K45" s="45"/>
    </row>
    <row r="46" spans="2:11" s="1" customFormat="1" ht="14.4" customHeight="1">
      <c r="B46" s="41"/>
      <c r="C46" s="37" t="s">
        <v>107</v>
      </c>
      <c r="D46" s="42"/>
      <c r="E46" s="42"/>
      <c r="F46" s="42"/>
      <c r="G46" s="42"/>
      <c r="H46" s="42"/>
      <c r="I46" s="119"/>
      <c r="J46" s="42"/>
      <c r="K46" s="45"/>
    </row>
    <row r="47" spans="2:11" s="1" customFormat="1" ht="17.25" customHeight="1">
      <c r="B47" s="41"/>
      <c r="C47" s="42"/>
      <c r="D47" s="42"/>
      <c r="E47" s="381" t="str">
        <f>E9</f>
        <v>IČ - Inženýrská činnost</v>
      </c>
      <c r="F47" s="382"/>
      <c r="G47" s="382"/>
      <c r="H47" s="382"/>
      <c r="I47" s="119"/>
      <c r="J47" s="42"/>
      <c r="K47" s="45"/>
    </row>
    <row r="48" spans="2:11" s="1" customFormat="1" ht="6.9" customHeight="1">
      <c r="B48" s="41"/>
      <c r="C48" s="42"/>
      <c r="D48" s="42"/>
      <c r="E48" s="42"/>
      <c r="F48" s="42"/>
      <c r="G48" s="42"/>
      <c r="H48" s="42"/>
      <c r="I48" s="119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Solnice</v>
      </c>
      <c r="G49" s="42"/>
      <c r="H49" s="42"/>
      <c r="I49" s="120" t="s">
        <v>25</v>
      </c>
      <c r="J49" s="121" t="str">
        <f>IF(J12="","",J12)</f>
        <v>31. 10. 2019</v>
      </c>
      <c r="K49" s="45"/>
    </row>
    <row r="50" spans="2:47" s="1" customFormat="1" ht="6.9" customHeight="1">
      <c r="B50" s="41"/>
      <c r="C50" s="42"/>
      <c r="D50" s="42"/>
      <c r="E50" s="42"/>
      <c r="F50" s="42"/>
      <c r="G50" s="42"/>
      <c r="H50" s="42"/>
      <c r="I50" s="119"/>
      <c r="J50" s="42"/>
      <c r="K50" s="45"/>
    </row>
    <row r="51" spans="2:47" s="1" customFormat="1" ht="13.2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20" t="s">
        <v>33</v>
      </c>
      <c r="J51" s="368" t="str">
        <f>E21</f>
        <v>INS spol. s r.o.</v>
      </c>
      <c r="K51" s="45"/>
    </row>
    <row r="52" spans="2:47" s="1" customFormat="1" ht="14.4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9"/>
      <c r="J52" s="383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9"/>
      <c r="J53" s="42"/>
      <c r="K53" s="45"/>
    </row>
    <row r="54" spans="2:47" s="1" customFormat="1" ht="29.25" customHeight="1">
      <c r="B54" s="41"/>
      <c r="C54" s="145" t="s">
        <v>110</v>
      </c>
      <c r="D54" s="133"/>
      <c r="E54" s="133"/>
      <c r="F54" s="133"/>
      <c r="G54" s="133"/>
      <c r="H54" s="133"/>
      <c r="I54" s="146"/>
      <c r="J54" s="147" t="s">
        <v>111</v>
      </c>
      <c r="K54" s="148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9"/>
      <c r="J55" s="42"/>
      <c r="K55" s="45"/>
    </row>
    <row r="56" spans="2:47" s="1" customFormat="1" ht="29.25" customHeight="1">
      <c r="B56" s="41"/>
      <c r="C56" s="149" t="s">
        <v>112</v>
      </c>
      <c r="D56" s="42"/>
      <c r="E56" s="42"/>
      <c r="F56" s="42"/>
      <c r="G56" s="42"/>
      <c r="H56" s="42"/>
      <c r="I56" s="119"/>
      <c r="J56" s="129">
        <f>J77</f>
        <v>0</v>
      </c>
      <c r="K56" s="45"/>
      <c r="AU56" s="24" t="s">
        <v>113</v>
      </c>
    </row>
    <row r="57" spans="2:47" s="7" customFormat="1" ht="24.9" customHeight="1">
      <c r="B57" s="150"/>
      <c r="C57" s="151"/>
      <c r="D57" s="152" t="s">
        <v>653</v>
      </c>
      <c r="E57" s="153"/>
      <c r="F57" s="153"/>
      <c r="G57" s="153"/>
      <c r="H57" s="153"/>
      <c r="I57" s="154"/>
      <c r="J57" s="155">
        <f>J78</f>
        <v>0</v>
      </c>
      <c r="K57" s="156"/>
    </row>
    <row r="58" spans="2:47" s="1" customFormat="1" ht="21.75" customHeight="1">
      <c r="B58" s="41"/>
      <c r="C58" s="42"/>
      <c r="D58" s="42"/>
      <c r="E58" s="42"/>
      <c r="F58" s="42"/>
      <c r="G58" s="42"/>
      <c r="H58" s="42"/>
      <c r="I58" s="119"/>
      <c r="J58" s="42"/>
      <c r="K58" s="45"/>
    </row>
    <row r="59" spans="2:47" s="1" customFormat="1" ht="6.9" customHeight="1">
      <c r="B59" s="56"/>
      <c r="C59" s="57"/>
      <c r="D59" s="57"/>
      <c r="E59" s="57"/>
      <c r="F59" s="57"/>
      <c r="G59" s="57"/>
      <c r="H59" s="57"/>
      <c r="I59" s="140"/>
      <c r="J59" s="57"/>
      <c r="K59" s="58"/>
    </row>
    <row r="63" spans="2:47" s="1" customFormat="1" ht="6.9" customHeight="1">
      <c r="B63" s="59"/>
      <c r="C63" s="60"/>
      <c r="D63" s="60"/>
      <c r="E63" s="60"/>
      <c r="F63" s="60"/>
      <c r="G63" s="60"/>
      <c r="H63" s="60"/>
      <c r="I63" s="143"/>
      <c r="J63" s="60"/>
      <c r="K63" s="60"/>
      <c r="L63" s="61"/>
    </row>
    <row r="64" spans="2:47" s="1" customFormat="1" ht="36.9" customHeight="1">
      <c r="B64" s="41"/>
      <c r="C64" s="62" t="s">
        <v>126</v>
      </c>
      <c r="D64" s="63"/>
      <c r="E64" s="63"/>
      <c r="F64" s="63"/>
      <c r="G64" s="63"/>
      <c r="H64" s="63"/>
      <c r="I64" s="164"/>
      <c r="J64" s="63"/>
      <c r="K64" s="63"/>
      <c r="L64" s="61"/>
    </row>
    <row r="65" spans="2:65" s="1" customFormat="1" ht="6.9" customHeight="1">
      <c r="B65" s="41"/>
      <c r="C65" s="63"/>
      <c r="D65" s="63"/>
      <c r="E65" s="63"/>
      <c r="F65" s="63"/>
      <c r="G65" s="63"/>
      <c r="H65" s="63"/>
      <c r="I65" s="164"/>
      <c r="J65" s="63"/>
      <c r="K65" s="63"/>
      <c r="L65" s="61"/>
    </row>
    <row r="66" spans="2:65" s="1" customFormat="1" ht="14.4" customHeight="1">
      <c r="B66" s="41"/>
      <c r="C66" s="65" t="s">
        <v>18</v>
      </c>
      <c r="D66" s="63"/>
      <c r="E66" s="63"/>
      <c r="F66" s="63"/>
      <c r="G66" s="63"/>
      <c r="H66" s="63"/>
      <c r="I66" s="164"/>
      <c r="J66" s="63"/>
      <c r="K66" s="63"/>
      <c r="L66" s="61"/>
    </row>
    <row r="67" spans="2:65" s="1" customFormat="1" ht="16.5" customHeight="1">
      <c r="B67" s="41"/>
      <c r="C67" s="63"/>
      <c r="D67" s="63"/>
      <c r="E67" s="384" t="str">
        <f>E7</f>
        <v>FVE na střeše objektu, Solnice - zadávací dokumentace</v>
      </c>
      <c r="F67" s="385"/>
      <c r="G67" s="385"/>
      <c r="H67" s="385"/>
      <c r="I67" s="164"/>
      <c r="J67" s="63"/>
      <c r="K67" s="63"/>
      <c r="L67" s="61"/>
    </row>
    <row r="68" spans="2:65" s="1" customFormat="1" ht="14.4" customHeight="1">
      <c r="B68" s="41"/>
      <c r="C68" s="65" t="s">
        <v>107</v>
      </c>
      <c r="D68" s="63"/>
      <c r="E68" s="63"/>
      <c r="F68" s="63"/>
      <c r="G68" s="63"/>
      <c r="H68" s="63"/>
      <c r="I68" s="164"/>
      <c r="J68" s="63"/>
      <c r="K68" s="63"/>
      <c r="L68" s="61"/>
    </row>
    <row r="69" spans="2:65" s="1" customFormat="1" ht="17.25" customHeight="1">
      <c r="B69" s="41"/>
      <c r="C69" s="63"/>
      <c r="D69" s="63"/>
      <c r="E69" s="375" t="str">
        <f>E9</f>
        <v>IČ - Inženýrská činnost</v>
      </c>
      <c r="F69" s="386"/>
      <c r="G69" s="386"/>
      <c r="H69" s="386"/>
      <c r="I69" s="164"/>
      <c r="J69" s="63"/>
      <c r="K69" s="63"/>
      <c r="L69" s="61"/>
    </row>
    <row r="70" spans="2:65" s="1" customFormat="1" ht="6.9" customHeight="1">
      <c r="B70" s="41"/>
      <c r="C70" s="63"/>
      <c r="D70" s="63"/>
      <c r="E70" s="63"/>
      <c r="F70" s="63"/>
      <c r="G70" s="63"/>
      <c r="H70" s="63"/>
      <c r="I70" s="164"/>
      <c r="J70" s="63"/>
      <c r="K70" s="63"/>
      <c r="L70" s="61"/>
    </row>
    <row r="71" spans="2:65" s="1" customFormat="1" ht="18" customHeight="1">
      <c r="B71" s="41"/>
      <c r="C71" s="65" t="s">
        <v>23</v>
      </c>
      <c r="D71" s="63"/>
      <c r="E71" s="63"/>
      <c r="F71" s="165" t="str">
        <f>F12</f>
        <v>Solnice</v>
      </c>
      <c r="G71" s="63"/>
      <c r="H71" s="63"/>
      <c r="I71" s="166" t="s">
        <v>25</v>
      </c>
      <c r="J71" s="73" t="str">
        <f>IF(J12="","",J12)</f>
        <v>31. 10. 2019</v>
      </c>
      <c r="K71" s="63"/>
      <c r="L71" s="61"/>
    </row>
    <row r="72" spans="2:65" s="1" customFormat="1" ht="6.9" customHeight="1">
      <c r="B72" s="41"/>
      <c r="C72" s="63"/>
      <c r="D72" s="63"/>
      <c r="E72" s="63"/>
      <c r="F72" s="63"/>
      <c r="G72" s="63"/>
      <c r="H72" s="63"/>
      <c r="I72" s="164"/>
      <c r="J72" s="63"/>
      <c r="K72" s="63"/>
      <c r="L72" s="61"/>
    </row>
    <row r="73" spans="2:65" s="1" customFormat="1" ht="13.2">
      <c r="B73" s="41"/>
      <c r="C73" s="65" t="s">
        <v>27</v>
      </c>
      <c r="D73" s="63"/>
      <c r="E73" s="63"/>
      <c r="F73" s="165" t="str">
        <f>E15</f>
        <v xml:space="preserve"> </v>
      </c>
      <c r="G73" s="63"/>
      <c r="H73" s="63"/>
      <c r="I73" s="166" t="s">
        <v>33</v>
      </c>
      <c r="J73" s="165" t="str">
        <f>E21</f>
        <v>INS spol. s r.o.</v>
      </c>
      <c r="K73" s="63"/>
      <c r="L73" s="61"/>
    </row>
    <row r="74" spans="2:65" s="1" customFormat="1" ht="14.4" customHeight="1">
      <c r="B74" s="41"/>
      <c r="C74" s="65" t="s">
        <v>31</v>
      </c>
      <c r="D74" s="63"/>
      <c r="E74" s="63"/>
      <c r="F74" s="165" t="str">
        <f>IF(E18="","",E18)</f>
        <v/>
      </c>
      <c r="G74" s="63"/>
      <c r="H74" s="63"/>
      <c r="I74" s="164"/>
      <c r="J74" s="63"/>
      <c r="K74" s="63"/>
      <c r="L74" s="61"/>
    </row>
    <row r="75" spans="2:65" s="1" customFormat="1" ht="10.35" customHeight="1">
      <c r="B75" s="41"/>
      <c r="C75" s="63"/>
      <c r="D75" s="63"/>
      <c r="E75" s="63"/>
      <c r="F75" s="63"/>
      <c r="G75" s="63"/>
      <c r="H75" s="63"/>
      <c r="I75" s="164"/>
      <c r="J75" s="63"/>
      <c r="K75" s="63"/>
      <c r="L75" s="61"/>
    </row>
    <row r="76" spans="2:65" s="9" customFormat="1" ht="29.25" customHeight="1">
      <c r="B76" s="167"/>
      <c r="C76" s="168" t="s">
        <v>127</v>
      </c>
      <c r="D76" s="169" t="s">
        <v>59</v>
      </c>
      <c r="E76" s="169" t="s">
        <v>55</v>
      </c>
      <c r="F76" s="169" t="s">
        <v>128</v>
      </c>
      <c r="G76" s="169" t="s">
        <v>129</v>
      </c>
      <c r="H76" s="169" t="s">
        <v>130</v>
      </c>
      <c r="I76" s="170" t="s">
        <v>131</v>
      </c>
      <c r="J76" s="169" t="s">
        <v>111</v>
      </c>
      <c r="K76" s="171" t="s">
        <v>132</v>
      </c>
      <c r="L76" s="172"/>
      <c r="M76" s="81" t="s">
        <v>133</v>
      </c>
      <c r="N76" s="82" t="s">
        <v>44</v>
      </c>
      <c r="O76" s="82" t="s">
        <v>134</v>
      </c>
      <c r="P76" s="82" t="s">
        <v>135</v>
      </c>
      <c r="Q76" s="82" t="s">
        <v>136</v>
      </c>
      <c r="R76" s="82" t="s">
        <v>137</v>
      </c>
      <c r="S76" s="82" t="s">
        <v>138</v>
      </c>
      <c r="T76" s="83" t="s">
        <v>139</v>
      </c>
    </row>
    <row r="77" spans="2:65" s="1" customFormat="1" ht="29.25" customHeight="1">
      <c r="B77" s="41"/>
      <c r="C77" s="87" t="s">
        <v>112</v>
      </c>
      <c r="D77" s="63"/>
      <c r="E77" s="63"/>
      <c r="F77" s="63"/>
      <c r="G77" s="63"/>
      <c r="H77" s="63"/>
      <c r="I77" s="164"/>
      <c r="J77" s="173">
        <f>BK77</f>
        <v>0</v>
      </c>
      <c r="K77" s="63"/>
      <c r="L77" s="61"/>
      <c r="M77" s="84"/>
      <c r="N77" s="85"/>
      <c r="O77" s="85"/>
      <c r="P77" s="174">
        <f>P78</f>
        <v>0</v>
      </c>
      <c r="Q77" s="85"/>
      <c r="R77" s="174">
        <f>R78</f>
        <v>0</v>
      </c>
      <c r="S77" s="85"/>
      <c r="T77" s="175">
        <f>T78</f>
        <v>0</v>
      </c>
      <c r="AT77" s="24" t="s">
        <v>73</v>
      </c>
      <c r="AU77" s="24" t="s">
        <v>113</v>
      </c>
      <c r="BK77" s="176">
        <f>BK78</f>
        <v>0</v>
      </c>
    </row>
    <row r="78" spans="2:65" s="10" customFormat="1" ht="37.35" customHeight="1">
      <c r="B78" s="177"/>
      <c r="C78" s="178"/>
      <c r="D78" s="179" t="s">
        <v>73</v>
      </c>
      <c r="E78" s="180" t="s">
        <v>93</v>
      </c>
      <c r="F78" s="180" t="s">
        <v>654</v>
      </c>
      <c r="G78" s="178"/>
      <c r="H78" s="178"/>
      <c r="I78" s="181"/>
      <c r="J78" s="182">
        <f>BK78</f>
        <v>0</v>
      </c>
      <c r="K78" s="178"/>
      <c r="L78" s="183"/>
      <c r="M78" s="184"/>
      <c r="N78" s="185"/>
      <c r="O78" s="185"/>
      <c r="P78" s="186">
        <f>SUM(P79:P80)</f>
        <v>0</v>
      </c>
      <c r="Q78" s="185"/>
      <c r="R78" s="186">
        <f>SUM(R79:R80)</f>
        <v>0</v>
      </c>
      <c r="S78" s="185"/>
      <c r="T78" s="187">
        <f>SUM(T79:T80)</f>
        <v>0</v>
      </c>
      <c r="AR78" s="188" t="s">
        <v>151</v>
      </c>
      <c r="AT78" s="189" t="s">
        <v>73</v>
      </c>
      <c r="AU78" s="189" t="s">
        <v>74</v>
      </c>
      <c r="AY78" s="188" t="s">
        <v>142</v>
      </c>
      <c r="BK78" s="190">
        <f>SUM(BK79:BK80)</f>
        <v>0</v>
      </c>
    </row>
    <row r="79" spans="2:65" s="1" customFormat="1" ht="16.5" customHeight="1">
      <c r="B79" s="41"/>
      <c r="C79" s="193" t="s">
        <v>82</v>
      </c>
      <c r="D79" s="193" t="s">
        <v>147</v>
      </c>
      <c r="E79" s="194" t="s">
        <v>655</v>
      </c>
      <c r="F79" s="195" t="s">
        <v>656</v>
      </c>
      <c r="G79" s="196" t="s">
        <v>644</v>
      </c>
      <c r="H79" s="197">
        <v>1</v>
      </c>
      <c r="I79" s="198"/>
      <c r="J79" s="199">
        <f>ROUND(I79*H79,2)</f>
        <v>0</v>
      </c>
      <c r="K79" s="195" t="s">
        <v>21</v>
      </c>
      <c r="L79" s="61"/>
      <c r="M79" s="200" t="s">
        <v>21</v>
      </c>
      <c r="N79" s="201" t="s">
        <v>45</v>
      </c>
      <c r="O79" s="42"/>
      <c r="P79" s="202">
        <f>O79*H79</f>
        <v>0</v>
      </c>
      <c r="Q79" s="202">
        <v>0</v>
      </c>
      <c r="R79" s="202">
        <f>Q79*H79</f>
        <v>0</v>
      </c>
      <c r="S79" s="202">
        <v>0</v>
      </c>
      <c r="T79" s="203">
        <f>S79*H79</f>
        <v>0</v>
      </c>
      <c r="AR79" s="24" t="s">
        <v>645</v>
      </c>
      <c r="AT79" s="24" t="s">
        <v>147</v>
      </c>
      <c r="AU79" s="24" t="s">
        <v>82</v>
      </c>
      <c r="AY79" s="24" t="s">
        <v>142</v>
      </c>
      <c r="BE79" s="204">
        <f>IF(N79="základní",J79,0)</f>
        <v>0</v>
      </c>
      <c r="BF79" s="204">
        <f>IF(N79="snížená",J79,0)</f>
        <v>0</v>
      </c>
      <c r="BG79" s="204">
        <f>IF(N79="zákl. přenesená",J79,0)</f>
        <v>0</v>
      </c>
      <c r="BH79" s="204">
        <f>IF(N79="sníž. přenesená",J79,0)</f>
        <v>0</v>
      </c>
      <c r="BI79" s="204">
        <f>IF(N79="nulová",J79,0)</f>
        <v>0</v>
      </c>
      <c r="BJ79" s="24" t="s">
        <v>82</v>
      </c>
      <c r="BK79" s="204">
        <f>ROUND(I79*H79,2)</f>
        <v>0</v>
      </c>
      <c r="BL79" s="24" t="s">
        <v>645</v>
      </c>
      <c r="BM79" s="24" t="s">
        <v>657</v>
      </c>
    </row>
    <row r="80" spans="2:65" s="1" customFormat="1" ht="16.5" customHeight="1">
      <c r="B80" s="41"/>
      <c r="C80" s="193" t="s">
        <v>84</v>
      </c>
      <c r="D80" s="193" t="s">
        <v>147</v>
      </c>
      <c r="E80" s="194" t="s">
        <v>658</v>
      </c>
      <c r="F80" s="195" t="s">
        <v>659</v>
      </c>
      <c r="G80" s="196" t="s">
        <v>644</v>
      </c>
      <c r="H80" s="197">
        <v>1</v>
      </c>
      <c r="I80" s="198"/>
      <c r="J80" s="199">
        <f>ROUND(I80*H80,2)</f>
        <v>0</v>
      </c>
      <c r="K80" s="195" t="s">
        <v>21</v>
      </c>
      <c r="L80" s="61"/>
      <c r="M80" s="200" t="s">
        <v>21</v>
      </c>
      <c r="N80" s="259" t="s">
        <v>45</v>
      </c>
      <c r="O80" s="260"/>
      <c r="P80" s="261">
        <f>O80*H80</f>
        <v>0</v>
      </c>
      <c r="Q80" s="261">
        <v>0</v>
      </c>
      <c r="R80" s="261">
        <f>Q80*H80</f>
        <v>0</v>
      </c>
      <c r="S80" s="261">
        <v>0</v>
      </c>
      <c r="T80" s="262">
        <f>S80*H80</f>
        <v>0</v>
      </c>
      <c r="AR80" s="24" t="s">
        <v>645</v>
      </c>
      <c r="AT80" s="24" t="s">
        <v>147</v>
      </c>
      <c r="AU80" s="24" t="s">
        <v>82</v>
      </c>
      <c r="AY80" s="24" t="s">
        <v>142</v>
      </c>
      <c r="BE80" s="204">
        <f>IF(N80="základní",J80,0)</f>
        <v>0</v>
      </c>
      <c r="BF80" s="204">
        <f>IF(N80="snížená",J80,0)</f>
        <v>0</v>
      </c>
      <c r="BG80" s="204">
        <f>IF(N80="zákl. přenesená",J80,0)</f>
        <v>0</v>
      </c>
      <c r="BH80" s="204">
        <f>IF(N80="sníž. přenesená",J80,0)</f>
        <v>0</v>
      </c>
      <c r="BI80" s="204">
        <f>IF(N80="nulová",J80,0)</f>
        <v>0</v>
      </c>
      <c r="BJ80" s="24" t="s">
        <v>82</v>
      </c>
      <c r="BK80" s="204">
        <f>ROUND(I80*H80,2)</f>
        <v>0</v>
      </c>
      <c r="BL80" s="24" t="s">
        <v>645</v>
      </c>
      <c r="BM80" s="24" t="s">
        <v>660</v>
      </c>
    </row>
    <row r="81" spans="2:12" s="1" customFormat="1" ht="6.9" customHeight="1">
      <c r="B81" s="56"/>
      <c r="C81" s="57"/>
      <c r="D81" s="57"/>
      <c r="E81" s="57"/>
      <c r="F81" s="57"/>
      <c r="G81" s="57"/>
      <c r="H81" s="57"/>
      <c r="I81" s="140"/>
      <c r="J81" s="57"/>
      <c r="K81" s="57"/>
      <c r="L81" s="61"/>
    </row>
  </sheetData>
  <sheetProtection algorithmName="SHA-512" hashValue="isRqugf/uE7iI9M25IVaMhphimM0ttHaL4LyY+Cj7k+XwP2NSVbCv0udook+jZ4nBLlYtvjYhE9Uloa7FJA2kg==" saltValue="XyJniKw/IoIcGl/afFjph9VEXnZ0frRseKg1dO1wabR6FPrChElq8t0EI1JcxWzYgmr5WquxhrH4RtGXQHawqg==" spinCount="100000" sheet="1" objects="1" scenarios="1" formatColumns="0" formatRows="0" autoFilter="0"/>
  <autoFilter ref="C76:K80"/>
  <mergeCells count="10">
    <mergeCell ref="J51:J52"/>
    <mergeCell ref="E67:H67"/>
    <mergeCell ref="E69:H6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2"/>
  <cols>
    <col min="1" max="1" width="8.28515625" style="263" customWidth="1"/>
    <col min="2" max="2" width="1.7109375" style="263" customWidth="1"/>
    <col min="3" max="4" width="5" style="263" customWidth="1"/>
    <col min="5" max="5" width="11.7109375" style="263" customWidth="1"/>
    <col min="6" max="6" width="9.140625" style="263" customWidth="1"/>
    <col min="7" max="7" width="5" style="263" customWidth="1"/>
    <col min="8" max="8" width="77.85546875" style="263" customWidth="1"/>
    <col min="9" max="10" width="20" style="263" customWidth="1"/>
    <col min="11" max="11" width="1.7109375" style="263" customWidth="1"/>
  </cols>
  <sheetData>
    <row r="1" spans="2:11" ht="37.5" customHeight="1"/>
    <row r="2" spans="2:11" ht="7.5" customHeight="1">
      <c r="B2" s="264"/>
      <c r="C2" s="265"/>
      <c r="D2" s="265"/>
      <c r="E2" s="265"/>
      <c r="F2" s="265"/>
      <c r="G2" s="265"/>
      <c r="H2" s="265"/>
      <c r="I2" s="265"/>
      <c r="J2" s="265"/>
      <c r="K2" s="266"/>
    </row>
    <row r="3" spans="2:11" s="15" customFormat="1" ht="45" customHeight="1">
      <c r="B3" s="267"/>
      <c r="C3" s="391" t="s">
        <v>661</v>
      </c>
      <c r="D3" s="391"/>
      <c r="E3" s="391"/>
      <c r="F3" s="391"/>
      <c r="G3" s="391"/>
      <c r="H3" s="391"/>
      <c r="I3" s="391"/>
      <c r="J3" s="391"/>
      <c r="K3" s="268"/>
    </row>
    <row r="4" spans="2:11" ht="25.5" customHeight="1">
      <c r="B4" s="269"/>
      <c r="C4" s="395" t="s">
        <v>662</v>
      </c>
      <c r="D4" s="395"/>
      <c r="E4" s="395"/>
      <c r="F4" s="395"/>
      <c r="G4" s="395"/>
      <c r="H4" s="395"/>
      <c r="I4" s="395"/>
      <c r="J4" s="395"/>
      <c r="K4" s="270"/>
    </row>
    <row r="5" spans="2:11" ht="5.25" customHeight="1">
      <c r="B5" s="269"/>
      <c r="C5" s="271"/>
      <c r="D5" s="271"/>
      <c r="E5" s="271"/>
      <c r="F5" s="271"/>
      <c r="G5" s="271"/>
      <c r="H5" s="271"/>
      <c r="I5" s="271"/>
      <c r="J5" s="271"/>
      <c r="K5" s="270"/>
    </row>
    <row r="6" spans="2:11" ht="15" customHeight="1">
      <c r="B6" s="269"/>
      <c r="C6" s="393" t="s">
        <v>663</v>
      </c>
      <c r="D6" s="393"/>
      <c r="E6" s="393"/>
      <c r="F6" s="393"/>
      <c r="G6" s="393"/>
      <c r="H6" s="393"/>
      <c r="I6" s="393"/>
      <c r="J6" s="393"/>
      <c r="K6" s="270"/>
    </row>
    <row r="7" spans="2:11" ht="15" customHeight="1">
      <c r="B7" s="273"/>
      <c r="C7" s="393" t="s">
        <v>664</v>
      </c>
      <c r="D7" s="393"/>
      <c r="E7" s="393"/>
      <c r="F7" s="393"/>
      <c r="G7" s="393"/>
      <c r="H7" s="393"/>
      <c r="I7" s="393"/>
      <c r="J7" s="393"/>
      <c r="K7" s="270"/>
    </row>
    <row r="8" spans="2:11" ht="12.75" customHeight="1">
      <c r="B8" s="273"/>
      <c r="C8" s="272"/>
      <c r="D8" s="272"/>
      <c r="E8" s="272"/>
      <c r="F8" s="272"/>
      <c r="G8" s="272"/>
      <c r="H8" s="272"/>
      <c r="I8" s="272"/>
      <c r="J8" s="272"/>
      <c r="K8" s="270"/>
    </row>
    <row r="9" spans="2:11" ht="15" customHeight="1">
      <c r="B9" s="273"/>
      <c r="C9" s="393" t="s">
        <v>665</v>
      </c>
      <c r="D9" s="393"/>
      <c r="E9" s="393"/>
      <c r="F9" s="393"/>
      <c r="G9" s="393"/>
      <c r="H9" s="393"/>
      <c r="I9" s="393"/>
      <c r="J9" s="393"/>
      <c r="K9" s="270"/>
    </row>
    <row r="10" spans="2:11" ht="15" customHeight="1">
      <c r="B10" s="273"/>
      <c r="C10" s="272"/>
      <c r="D10" s="393" t="s">
        <v>666</v>
      </c>
      <c r="E10" s="393"/>
      <c r="F10" s="393"/>
      <c r="G10" s="393"/>
      <c r="H10" s="393"/>
      <c r="I10" s="393"/>
      <c r="J10" s="393"/>
      <c r="K10" s="270"/>
    </row>
    <row r="11" spans="2:11" ht="15" customHeight="1">
      <c r="B11" s="273"/>
      <c r="C11" s="274"/>
      <c r="D11" s="393" t="s">
        <v>667</v>
      </c>
      <c r="E11" s="393"/>
      <c r="F11" s="393"/>
      <c r="G11" s="393"/>
      <c r="H11" s="393"/>
      <c r="I11" s="393"/>
      <c r="J11" s="393"/>
      <c r="K11" s="270"/>
    </row>
    <row r="12" spans="2:11" ht="12.75" customHeight="1">
      <c r="B12" s="273"/>
      <c r="C12" s="274"/>
      <c r="D12" s="274"/>
      <c r="E12" s="274"/>
      <c r="F12" s="274"/>
      <c r="G12" s="274"/>
      <c r="H12" s="274"/>
      <c r="I12" s="274"/>
      <c r="J12" s="274"/>
      <c r="K12" s="270"/>
    </row>
    <row r="13" spans="2:11" ht="15" customHeight="1">
      <c r="B13" s="273"/>
      <c r="C13" s="274"/>
      <c r="D13" s="393" t="s">
        <v>668</v>
      </c>
      <c r="E13" s="393"/>
      <c r="F13" s="393"/>
      <c r="G13" s="393"/>
      <c r="H13" s="393"/>
      <c r="I13" s="393"/>
      <c r="J13" s="393"/>
      <c r="K13" s="270"/>
    </row>
    <row r="14" spans="2:11" ht="15" customHeight="1">
      <c r="B14" s="273"/>
      <c r="C14" s="274"/>
      <c r="D14" s="393" t="s">
        <v>669</v>
      </c>
      <c r="E14" s="393"/>
      <c r="F14" s="393"/>
      <c r="G14" s="393"/>
      <c r="H14" s="393"/>
      <c r="I14" s="393"/>
      <c r="J14" s="393"/>
      <c r="K14" s="270"/>
    </row>
    <row r="15" spans="2:11" ht="15" customHeight="1">
      <c r="B15" s="273"/>
      <c r="C15" s="274"/>
      <c r="D15" s="393" t="s">
        <v>670</v>
      </c>
      <c r="E15" s="393"/>
      <c r="F15" s="393"/>
      <c r="G15" s="393"/>
      <c r="H15" s="393"/>
      <c r="I15" s="393"/>
      <c r="J15" s="393"/>
      <c r="K15" s="270"/>
    </row>
    <row r="16" spans="2:11" ht="15" customHeight="1">
      <c r="B16" s="273"/>
      <c r="C16" s="274"/>
      <c r="D16" s="274"/>
      <c r="E16" s="275" t="s">
        <v>81</v>
      </c>
      <c r="F16" s="393" t="s">
        <v>671</v>
      </c>
      <c r="G16" s="393"/>
      <c r="H16" s="393"/>
      <c r="I16" s="393"/>
      <c r="J16" s="393"/>
      <c r="K16" s="270"/>
    </row>
    <row r="17" spans="2:11" ht="15" customHeight="1">
      <c r="B17" s="273"/>
      <c r="C17" s="274"/>
      <c r="D17" s="274"/>
      <c r="E17" s="275" t="s">
        <v>672</v>
      </c>
      <c r="F17" s="393" t="s">
        <v>673</v>
      </c>
      <c r="G17" s="393"/>
      <c r="H17" s="393"/>
      <c r="I17" s="393"/>
      <c r="J17" s="393"/>
      <c r="K17" s="270"/>
    </row>
    <row r="18" spans="2:11" ht="15" customHeight="1">
      <c r="B18" s="273"/>
      <c r="C18" s="274"/>
      <c r="D18" s="274"/>
      <c r="E18" s="275" t="s">
        <v>87</v>
      </c>
      <c r="F18" s="393" t="s">
        <v>674</v>
      </c>
      <c r="G18" s="393"/>
      <c r="H18" s="393"/>
      <c r="I18" s="393"/>
      <c r="J18" s="393"/>
      <c r="K18" s="270"/>
    </row>
    <row r="19" spans="2:11" ht="15" customHeight="1">
      <c r="B19" s="273"/>
      <c r="C19" s="274"/>
      <c r="D19" s="274"/>
      <c r="E19" s="275" t="s">
        <v>91</v>
      </c>
      <c r="F19" s="393" t="s">
        <v>675</v>
      </c>
      <c r="G19" s="393"/>
      <c r="H19" s="393"/>
      <c r="I19" s="393"/>
      <c r="J19" s="393"/>
      <c r="K19" s="270"/>
    </row>
    <row r="20" spans="2:11" ht="15" customHeight="1">
      <c r="B20" s="273"/>
      <c r="C20" s="274"/>
      <c r="D20" s="274"/>
      <c r="E20" s="275" t="s">
        <v>95</v>
      </c>
      <c r="F20" s="393" t="s">
        <v>623</v>
      </c>
      <c r="G20" s="393"/>
      <c r="H20" s="393"/>
      <c r="I20" s="393"/>
      <c r="J20" s="393"/>
      <c r="K20" s="270"/>
    </row>
    <row r="21" spans="2:11" ht="15" customHeight="1">
      <c r="B21" s="273"/>
      <c r="C21" s="274"/>
      <c r="D21" s="274"/>
      <c r="E21" s="275" t="s">
        <v>676</v>
      </c>
      <c r="F21" s="393" t="s">
        <v>677</v>
      </c>
      <c r="G21" s="393"/>
      <c r="H21" s="393"/>
      <c r="I21" s="393"/>
      <c r="J21" s="393"/>
      <c r="K21" s="270"/>
    </row>
    <row r="22" spans="2:11" ht="12.75" customHeight="1">
      <c r="B22" s="273"/>
      <c r="C22" s="274"/>
      <c r="D22" s="274"/>
      <c r="E22" s="274"/>
      <c r="F22" s="274"/>
      <c r="G22" s="274"/>
      <c r="H22" s="274"/>
      <c r="I22" s="274"/>
      <c r="J22" s="274"/>
      <c r="K22" s="270"/>
    </row>
    <row r="23" spans="2:11" ht="15" customHeight="1">
      <c r="B23" s="273"/>
      <c r="C23" s="393" t="s">
        <v>678</v>
      </c>
      <c r="D23" s="393"/>
      <c r="E23" s="393"/>
      <c r="F23" s="393"/>
      <c r="G23" s="393"/>
      <c r="H23" s="393"/>
      <c r="I23" s="393"/>
      <c r="J23" s="393"/>
      <c r="K23" s="270"/>
    </row>
    <row r="24" spans="2:11" ht="15" customHeight="1">
      <c r="B24" s="273"/>
      <c r="C24" s="393" t="s">
        <v>679</v>
      </c>
      <c r="D24" s="393"/>
      <c r="E24" s="393"/>
      <c r="F24" s="393"/>
      <c r="G24" s="393"/>
      <c r="H24" s="393"/>
      <c r="I24" s="393"/>
      <c r="J24" s="393"/>
      <c r="K24" s="270"/>
    </row>
    <row r="25" spans="2:11" ht="15" customHeight="1">
      <c r="B25" s="273"/>
      <c r="C25" s="272"/>
      <c r="D25" s="393" t="s">
        <v>680</v>
      </c>
      <c r="E25" s="393"/>
      <c r="F25" s="393"/>
      <c r="G25" s="393"/>
      <c r="H25" s="393"/>
      <c r="I25" s="393"/>
      <c r="J25" s="393"/>
      <c r="K25" s="270"/>
    </row>
    <row r="26" spans="2:11" ht="15" customHeight="1">
      <c r="B26" s="273"/>
      <c r="C26" s="274"/>
      <c r="D26" s="393" t="s">
        <v>681</v>
      </c>
      <c r="E26" s="393"/>
      <c r="F26" s="393"/>
      <c r="G26" s="393"/>
      <c r="H26" s="393"/>
      <c r="I26" s="393"/>
      <c r="J26" s="393"/>
      <c r="K26" s="270"/>
    </row>
    <row r="27" spans="2:11" ht="12.75" customHeight="1">
      <c r="B27" s="273"/>
      <c r="C27" s="274"/>
      <c r="D27" s="274"/>
      <c r="E27" s="274"/>
      <c r="F27" s="274"/>
      <c r="G27" s="274"/>
      <c r="H27" s="274"/>
      <c r="I27" s="274"/>
      <c r="J27" s="274"/>
      <c r="K27" s="270"/>
    </row>
    <row r="28" spans="2:11" ht="15" customHeight="1">
      <c r="B28" s="273"/>
      <c r="C28" s="274"/>
      <c r="D28" s="393" t="s">
        <v>682</v>
      </c>
      <c r="E28" s="393"/>
      <c r="F28" s="393"/>
      <c r="G28" s="393"/>
      <c r="H28" s="393"/>
      <c r="I28" s="393"/>
      <c r="J28" s="393"/>
      <c r="K28" s="270"/>
    </row>
    <row r="29" spans="2:11" ht="15" customHeight="1">
      <c r="B29" s="273"/>
      <c r="C29" s="274"/>
      <c r="D29" s="393" t="s">
        <v>683</v>
      </c>
      <c r="E29" s="393"/>
      <c r="F29" s="393"/>
      <c r="G29" s="393"/>
      <c r="H29" s="393"/>
      <c r="I29" s="393"/>
      <c r="J29" s="393"/>
      <c r="K29" s="270"/>
    </row>
    <row r="30" spans="2:11" ht="12.75" customHeight="1">
      <c r="B30" s="273"/>
      <c r="C30" s="274"/>
      <c r="D30" s="274"/>
      <c r="E30" s="274"/>
      <c r="F30" s="274"/>
      <c r="G30" s="274"/>
      <c r="H30" s="274"/>
      <c r="I30" s="274"/>
      <c r="J30" s="274"/>
      <c r="K30" s="270"/>
    </row>
    <row r="31" spans="2:11" ht="15" customHeight="1">
      <c r="B31" s="273"/>
      <c r="C31" s="274"/>
      <c r="D31" s="393" t="s">
        <v>684</v>
      </c>
      <c r="E31" s="393"/>
      <c r="F31" s="393"/>
      <c r="G31" s="393"/>
      <c r="H31" s="393"/>
      <c r="I31" s="393"/>
      <c r="J31" s="393"/>
      <c r="K31" s="270"/>
    </row>
    <row r="32" spans="2:11" ht="15" customHeight="1">
      <c r="B32" s="273"/>
      <c r="C32" s="274"/>
      <c r="D32" s="393" t="s">
        <v>685</v>
      </c>
      <c r="E32" s="393"/>
      <c r="F32" s="393"/>
      <c r="G32" s="393"/>
      <c r="H32" s="393"/>
      <c r="I32" s="393"/>
      <c r="J32" s="393"/>
      <c r="K32" s="270"/>
    </row>
    <row r="33" spans="2:11" ht="15" customHeight="1">
      <c r="B33" s="273"/>
      <c r="C33" s="274"/>
      <c r="D33" s="393" t="s">
        <v>686</v>
      </c>
      <c r="E33" s="393"/>
      <c r="F33" s="393"/>
      <c r="G33" s="393"/>
      <c r="H33" s="393"/>
      <c r="I33" s="393"/>
      <c r="J33" s="393"/>
      <c r="K33" s="270"/>
    </row>
    <row r="34" spans="2:11" ht="15" customHeight="1">
      <c r="B34" s="273"/>
      <c r="C34" s="274"/>
      <c r="D34" s="272"/>
      <c r="E34" s="276" t="s">
        <v>127</v>
      </c>
      <c r="F34" s="272"/>
      <c r="G34" s="393" t="s">
        <v>687</v>
      </c>
      <c r="H34" s="393"/>
      <c r="I34" s="393"/>
      <c r="J34" s="393"/>
      <c r="K34" s="270"/>
    </row>
    <row r="35" spans="2:11" ht="30.75" customHeight="1">
      <c r="B35" s="273"/>
      <c r="C35" s="274"/>
      <c r="D35" s="272"/>
      <c r="E35" s="276" t="s">
        <v>688</v>
      </c>
      <c r="F35" s="272"/>
      <c r="G35" s="393" t="s">
        <v>689</v>
      </c>
      <c r="H35" s="393"/>
      <c r="I35" s="393"/>
      <c r="J35" s="393"/>
      <c r="K35" s="270"/>
    </row>
    <row r="36" spans="2:11" ht="15" customHeight="1">
      <c r="B36" s="273"/>
      <c r="C36" s="274"/>
      <c r="D36" s="272"/>
      <c r="E36" s="276" t="s">
        <v>55</v>
      </c>
      <c r="F36" s="272"/>
      <c r="G36" s="393" t="s">
        <v>690</v>
      </c>
      <c r="H36" s="393"/>
      <c r="I36" s="393"/>
      <c r="J36" s="393"/>
      <c r="K36" s="270"/>
    </row>
    <row r="37" spans="2:11" ht="15" customHeight="1">
      <c r="B37" s="273"/>
      <c r="C37" s="274"/>
      <c r="D37" s="272"/>
      <c r="E37" s="276" t="s">
        <v>128</v>
      </c>
      <c r="F37" s="272"/>
      <c r="G37" s="393" t="s">
        <v>691</v>
      </c>
      <c r="H37" s="393"/>
      <c r="I37" s="393"/>
      <c r="J37" s="393"/>
      <c r="K37" s="270"/>
    </row>
    <row r="38" spans="2:11" ht="15" customHeight="1">
      <c r="B38" s="273"/>
      <c r="C38" s="274"/>
      <c r="D38" s="272"/>
      <c r="E38" s="276" t="s">
        <v>129</v>
      </c>
      <c r="F38" s="272"/>
      <c r="G38" s="393" t="s">
        <v>692</v>
      </c>
      <c r="H38" s="393"/>
      <c r="I38" s="393"/>
      <c r="J38" s="393"/>
      <c r="K38" s="270"/>
    </row>
    <row r="39" spans="2:11" ht="15" customHeight="1">
      <c r="B39" s="273"/>
      <c r="C39" s="274"/>
      <c r="D39" s="272"/>
      <c r="E39" s="276" t="s">
        <v>130</v>
      </c>
      <c r="F39" s="272"/>
      <c r="G39" s="393" t="s">
        <v>693</v>
      </c>
      <c r="H39" s="393"/>
      <c r="I39" s="393"/>
      <c r="J39" s="393"/>
      <c r="K39" s="270"/>
    </row>
    <row r="40" spans="2:11" ht="15" customHeight="1">
      <c r="B40" s="273"/>
      <c r="C40" s="274"/>
      <c r="D40" s="272"/>
      <c r="E40" s="276" t="s">
        <v>694</v>
      </c>
      <c r="F40" s="272"/>
      <c r="G40" s="393" t="s">
        <v>695</v>
      </c>
      <c r="H40" s="393"/>
      <c r="I40" s="393"/>
      <c r="J40" s="393"/>
      <c r="K40" s="270"/>
    </row>
    <row r="41" spans="2:11" ht="15" customHeight="1">
      <c r="B41" s="273"/>
      <c r="C41" s="274"/>
      <c r="D41" s="272"/>
      <c r="E41" s="276"/>
      <c r="F41" s="272"/>
      <c r="G41" s="393" t="s">
        <v>696</v>
      </c>
      <c r="H41" s="393"/>
      <c r="I41" s="393"/>
      <c r="J41" s="393"/>
      <c r="K41" s="270"/>
    </row>
    <row r="42" spans="2:11" ht="15" customHeight="1">
      <c r="B42" s="273"/>
      <c r="C42" s="274"/>
      <c r="D42" s="272"/>
      <c r="E42" s="276" t="s">
        <v>697</v>
      </c>
      <c r="F42" s="272"/>
      <c r="G42" s="393" t="s">
        <v>698</v>
      </c>
      <c r="H42" s="393"/>
      <c r="I42" s="393"/>
      <c r="J42" s="393"/>
      <c r="K42" s="270"/>
    </row>
    <row r="43" spans="2:11" ht="15" customHeight="1">
      <c r="B43" s="273"/>
      <c r="C43" s="274"/>
      <c r="D43" s="272"/>
      <c r="E43" s="276" t="s">
        <v>132</v>
      </c>
      <c r="F43" s="272"/>
      <c r="G43" s="393" t="s">
        <v>699</v>
      </c>
      <c r="H43" s="393"/>
      <c r="I43" s="393"/>
      <c r="J43" s="393"/>
      <c r="K43" s="270"/>
    </row>
    <row r="44" spans="2:11" ht="12.75" customHeight="1">
      <c r="B44" s="273"/>
      <c r="C44" s="274"/>
      <c r="D44" s="272"/>
      <c r="E44" s="272"/>
      <c r="F44" s="272"/>
      <c r="G44" s="272"/>
      <c r="H44" s="272"/>
      <c r="I44" s="272"/>
      <c r="J44" s="272"/>
      <c r="K44" s="270"/>
    </row>
    <row r="45" spans="2:11" ht="15" customHeight="1">
      <c r="B45" s="273"/>
      <c r="C45" s="274"/>
      <c r="D45" s="393" t="s">
        <v>700</v>
      </c>
      <c r="E45" s="393"/>
      <c r="F45" s="393"/>
      <c r="G45" s="393"/>
      <c r="H45" s="393"/>
      <c r="I45" s="393"/>
      <c r="J45" s="393"/>
      <c r="K45" s="270"/>
    </row>
    <row r="46" spans="2:11" ht="15" customHeight="1">
      <c r="B46" s="273"/>
      <c r="C46" s="274"/>
      <c r="D46" s="274"/>
      <c r="E46" s="393" t="s">
        <v>701</v>
      </c>
      <c r="F46" s="393"/>
      <c r="G46" s="393"/>
      <c r="H46" s="393"/>
      <c r="I46" s="393"/>
      <c r="J46" s="393"/>
      <c r="K46" s="270"/>
    </row>
    <row r="47" spans="2:11" ht="15" customHeight="1">
      <c r="B47" s="273"/>
      <c r="C47" s="274"/>
      <c r="D47" s="274"/>
      <c r="E47" s="393" t="s">
        <v>702</v>
      </c>
      <c r="F47" s="393"/>
      <c r="G47" s="393"/>
      <c r="H47" s="393"/>
      <c r="I47" s="393"/>
      <c r="J47" s="393"/>
      <c r="K47" s="270"/>
    </row>
    <row r="48" spans="2:11" ht="15" customHeight="1">
      <c r="B48" s="273"/>
      <c r="C48" s="274"/>
      <c r="D48" s="274"/>
      <c r="E48" s="393" t="s">
        <v>703</v>
      </c>
      <c r="F48" s="393"/>
      <c r="G48" s="393"/>
      <c r="H48" s="393"/>
      <c r="I48" s="393"/>
      <c r="J48" s="393"/>
      <c r="K48" s="270"/>
    </row>
    <row r="49" spans="2:11" ht="15" customHeight="1">
      <c r="B49" s="273"/>
      <c r="C49" s="274"/>
      <c r="D49" s="393" t="s">
        <v>704</v>
      </c>
      <c r="E49" s="393"/>
      <c r="F49" s="393"/>
      <c r="G49" s="393"/>
      <c r="H49" s="393"/>
      <c r="I49" s="393"/>
      <c r="J49" s="393"/>
      <c r="K49" s="270"/>
    </row>
    <row r="50" spans="2:11" ht="25.5" customHeight="1">
      <c r="B50" s="269"/>
      <c r="C50" s="395" t="s">
        <v>705</v>
      </c>
      <c r="D50" s="395"/>
      <c r="E50" s="395"/>
      <c r="F50" s="395"/>
      <c r="G50" s="395"/>
      <c r="H50" s="395"/>
      <c r="I50" s="395"/>
      <c r="J50" s="395"/>
      <c r="K50" s="270"/>
    </row>
    <row r="51" spans="2:11" ht="5.25" customHeight="1">
      <c r="B51" s="269"/>
      <c r="C51" s="271"/>
      <c r="D51" s="271"/>
      <c r="E51" s="271"/>
      <c r="F51" s="271"/>
      <c r="G51" s="271"/>
      <c r="H51" s="271"/>
      <c r="I51" s="271"/>
      <c r="J51" s="271"/>
      <c r="K51" s="270"/>
    </row>
    <row r="52" spans="2:11" ht="15" customHeight="1">
      <c r="B52" s="269"/>
      <c r="C52" s="393" t="s">
        <v>706</v>
      </c>
      <c r="D52" s="393"/>
      <c r="E52" s="393"/>
      <c r="F52" s="393"/>
      <c r="G52" s="393"/>
      <c r="H52" s="393"/>
      <c r="I52" s="393"/>
      <c r="J52" s="393"/>
      <c r="K52" s="270"/>
    </row>
    <row r="53" spans="2:11" ht="15" customHeight="1">
      <c r="B53" s="269"/>
      <c r="C53" s="393" t="s">
        <v>707</v>
      </c>
      <c r="D53" s="393"/>
      <c r="E53" s="393"/>
      <c r="F53" s="393"/>
      <c r="G53" s="393"/>
      <c r="H53" s="393"/>
      <c r="I53" s="393"/>
      <c r="J53" s="393"/>
      <c r="K53" s="270"/>
    </row>
    <row r="54" spans="2:11" ht="12.75" customHeight="1">
      <c r="B54" s="269"/>
      <c r="C54" s="272"/>
      <c r="D54" s="272"/>
      <c r="E54" s="272"/>
      <c r="F54" s="272"/>
      <c r="G54" s="272"/>
      <c r="H54" s="272"/>
      <c r="I54" s="272"/>
      <c r="J54" s="272"/>
      <c r="K54" s="270"/>
    </row>
    <row r="55" spans="2:11" ht="15" customHeight="1">
      <c r="B55" s="269"/>
      <c r="C55" s="393" t="s">
        <v>708</v>
      </c>
      <c r="D55" s="393"/>
      <c r="E55" s="393"/>
      <c r="F55" s="393"/>
      <c r="G55" s="393"/>
      <c r="H55" s="393"/>
      <c r="I55" s="393"/>
      <c r="J55" s="393"/>
      <c r="K55" s="270"/>
    </row>
    <row r="56" spans="2:11" ht="15" customHeight="1">
      <c r="B56" s="269"/>
      <c r="C56" s="274"/>
      <c r="D56" s="393" t="s">
        <v>709</v>
      </c>
      <c r="E56" s="393"/>
      <c r="F56" s="393"/>
      <c r="G56" s="393"/>
      <c r="H56" s="393"/>
      <c r="I56" s="393"/>
      <c r="J56" s="393"/>
      <c r="K56" s="270"/>
    </row>
    <row r="57" spans="2:11" ht="15" customHeight="1">
      <c r="B57" s="269"/>
      <c r="C57" s="274"/>
      <c r="D57" s="393" t="s">
        <v>710</v>
      </c>
      <c r="E57" s="393"/>
      <c r="F57" s="393"/>
      <c r="G57" s="393"/>
      <c r="H57" s="393"/>
      <c r="I57" s="393"/>
      <c r="J57" s="393"/>
      <c r="K57" s="270"/>
    </row>
    <row r="58" spans="2:11" ht="15" customHeight="1">
      <c r="B58" s="269"/>
      <c r="C58" s="274"/>
      <c r="D58" s="393" t="s">
        <v>711</v>
      </c>
      <c r="E58" s="393"/>
      <c r="F58" s="393"/>
      <c r="G58" s="393"/>
      <c r="H58" s="393"/>
      <c r="I58" s="393"/>
      <c r="J58" s="393"/>
      <c r="K58" s="270"/>
    </row>
    <row r="59" spans="2:11" ht="15" customHeight="1">
      <c r="B59" s="269"/>
      <c r="C59" s="274"/>
      <c r="D59" s="393" t="s">
        <v>712</v>
      </c>
      <c r="E59" s="393"/>
      <c r="F59" s="393"/>
      <c r="G59" s="393"/>
      <c r="H59" s="393"/>
      <c r="I59" s="393"/>
      <c r="J59" s="393"/>
      <c r="K59" s="270"/>
    </row>
    <row r="60" spans="2:11" ht="15" customHeight="1">
      <c r="B60" s="269"/>
      <c r="C60" s="274"/>
      <c r="D60" s="394" t="s">
        <v>713</v>
      </c>
      <c r="E60" s="394"/>
      <c r="F60" s="394"/>
      <c r="G60" s="394"/>
      <c r="H60" s="394"/>
      <c r="I60" s="394"/>
      <c r="J60" s="394"/>
      <c r="K60" s="270"/>
    </row>
    <row r="61" spans="2:11" ht="15" customHeight="1">
      <c r="B61" s="269"/>
      <c r="C61" s="274"/>
      <c r="D61" s="393" t="s">
        <v>714</v>
      </c>
      <c r="E61" s="393"/>
      <c r="F61" s="393"/>
      <c r="G61" s="393"/>
      <c r="H61" s="393"/>
      <c r="I61" s="393"/>
      <c r="J61" s="393"/>
      <c r="K61" s="270"/>
    </row>
    <row r="62" spans="2:11" ht="12.75" customHeight="1">
      <c r="B62" s="269"/>
      <c r="C62" s="274"/>
      <c r="D62" s="274"/>
      <c r="E62" s="277"/>
      <c r="F62" s="274"/>
      <c r="G62" s="274"/>
      <c r="H62" s="274"/>
      <c r="I62" s="274"/>
      <c r="J62" s="274"/>
      <c r="K62" s="270"/>
    </row>
    <row r="63" spans="2:11" ht="15" customHeight="1">
      <c r="B63" s="269"/>
      <c r="C63" s="274"/>
      <c r="D63" s="393" t="s">
        <v>715</v>
      </c>
      <c r="E63" s="393"/>
      <c r="F63" s="393"/>
      <c r="G63" s="393"/>
      <c r="H63" s="393"/>
      <c r="I63" s="393"/>
      <c r="J63" s="393"/>
      <c r="K63" s="270"/>
    </row>
    <row r="64" spans="2:11" ht="15" customHeight="1">
      <c r="B64" s="269"/>
      <c r="C64" s="274"/>
      <c r="D64" s="394" t="s">
        <v>716</v>
      </c>
      <c r="E64" s="394"/>
      <c r="F64" s="394"/>
      <c r="G64" s="394"/>
      <c r="H64" s="394"/>
      <c r="I64" s="394"/>
      <c r="J64" s="394"/>
      <c r="K64" s="270"/>
    </row>
    <row r="65" spans="2:11" ht="15" customHeight="1">
      <c r="B65" s="269"/>
      <c r="C65" s="274"/>
      <c r="D65" s="393" t="s">
        <v>717</v>
      </c>
      <c r="E65" s="393"/>
      <c r="F65" s="393"/>
      <c r="G65" s="393"/>
      <c r="H65" s="393"/>
      <c r="I65" s="393"/>
      <c r="J65" s="393"/>
      <c r="K65" s="270"/>
    </row>
    <row r="66" spans="2:11" ht="15" customHeight="1">
      <c r="B66" s="269"/>
      <c r="C66" s="274"/>
      <c r="D66" s="393" t="s">
        <v>718</v>
      </c>
      <c r="E66" s="393"/>
      <c r="F66" s="393"/>
      <c r="G66" s="393"/>
      <c r="H66" s="393"/>
      <c r="I66" s="393"/>
      <c r="J66" s="393"/>
      <c r="K66" s="270"/>
    </row>
    <row r="67" spans="2:11" ht="15" customHeight="1">
      <c r="B67" s="269"/>
      <c r="C67" s="274"/>
      <c r="D67" s="393" t="s">
        <v>719</v>
      </c>
      <c r="E67" s="393"/>
      <c r="F67" s="393"/>
      <c r="G67" s="393"/>
      <c r="H67" s="393"/>
      <c r="I67" s="393"/>
      <c r="J67" s="393"/>
      <c r="K67" s="270"/>
    </row>
    <row r="68" spans="2:11" ht="15" customHeight="1">
      <c r="B68" s="269"/>
      <c r="C68" s="274"/>
      <c r="D68" s="393" t="s">
        <v>720</v>
      </c>
      <c r="E68" s="393"/>
      <c r="F68" s="393"/>
      <c r="G68" s="393"/>
      <c r="H68" s="393"/>
      <c r="I68" s="393"/>
      <c r="J68" s="393"/>
      <c r="K68" s="270"/>
    </row>
    <row r="69" spans="2:11" ht="12.75" customHeight="1">
      <c r="B69" s="278"/>
      <c r="C69" s="279"/>
      <c r="D69" s="279"/>
      <c r="E69" s="279"/>
      <c r="F69" s="279"/>
      <c r="G69" s="279"/>
      <c r="H69" s="279"/>
      <c r="I69" s="279"/>
      <c r="J69" s="279"/>
      <c r="K69" s="280"/>
    </row>
    <row r="70" spans="2:11" ht="18.75" customHeight="1">
      <c r="B70" s="281"/>
      <c r="C70" s="281"/>
      <c r="D70" s="281"/>
      <c r="E70" s="281"/>
      <c r="F70" s="281"/>
      <c r="G70" s="281"/>
      <c r="H70" s="281"/>
      <c r="I70" s="281"/>
      <c r="J70" s="281"/>
      <c r="K70" s="282"/>
    </row>
    <row r="71" spans="2:11" ht="18.75" customHeight="1">
      <c r="B71" s="282"/>
      <c r="C71" s="282"/>
      <c r="D71" s="282"/>
      <c r="E71" s="282"/>
      <c r="F71" s="282"/>
      <c r="G71" s="282"/>
      <c r="H71" s="282"/>
      <c r="I71" s="282"/>
      <c r="J71" s="282"/>
      <c r="K71" s="282"/>
    </row>
    <row r="72" spans="2:11" ht="7.5" customHeight="1">
      <c r="B72" s="283"/>
      <c r="C72" s="284"/>
      <c r="D72" s="284"/>
      <c r="E72" s="284"/>
      <c r="F72" s="284"/>
      <c r="G72" s="284"/>
      <c r="H72" s="284"/>
      <c r="I72" s="284"/>
      <c r="J72" s="284"/>
      <c r="K72" s="285"/>
    </row>
    <row r="73" spans="2:11" ht="45" customHeight="1">
      <c r="B73" s="286"/>
      <c r="C73" s="392" t="s">
        <v>101</v>
      </c>
      <c r="D73" s="392"/>
      <c r="E73" s="392"/>
      <c r="F73" s="392"/>
      <c r="G73" s="392"/>
      <c r="H73" s="392"/>
      <c r="I73" s="392"/>
      <c r="J73" s="392"/>
      <c r="K73" s="287"/>
    </row>
    <row r="74" spans="2:11" ht="17.25" customHeight="1">
      <c r="B74" s="286"/>
      <c r="C74" s="288" t="s">
        <v>721</v>
      </c>
      <c r="D74" s="288"/>
      <c r="E74" s="288"/>
      <c r="F74" s="288" t="s">
        <v>722</v>
      </c>
      <c r="G74" s="289"/>
      <c r="H74" s="288" t="s">
        <v>128</v>
      </c>
      <c r="I74" s="288" t="s">
        <v>59</v>
      </c>
      <c r="J74" s="288" t="s">
        <v>723</v>
      </c>
      <c r="K74" s="287"/>
    </row>
    <row r="75" spans="2:11" ht="17.25" customHeight="1">
      <c r="B75" s="286"/>
      <c r="C75" s="290" t="s">
        <v>724</v>
      </c>
      <c r="D75" s="290"/>
      <c r="E75" s="290"/>
      <c r="F75" s="291" t="s">
        <v>725</v>
      </c>
      <c r="G75" s="292"/>
      <c r="H75" s="290"/>
      <c r="I75" s="290"/>
      <c r="J75" s="290" t="s">
        <v>726</v>
      </c>
      <c r="K75" s="287"/>
    </row>
    <row r="76" spans="2:11" ht="5.25" customHeight="1">
      <c r="B76" s="286"/>
      <c r="C76" s="293"/>
      <c r="D76" s="293"/>
      <c r="E76" s="293"/>
      <c r="F76" s="293"/>
      <c r="G76" s="294"/>
      <c r="H76" s="293"/>
      <c r="I76" s="293"/>
      <c r="J76" s="293"/>
      <c r="K76" s="287"/>
    </row>
    <row r="77" spans="2:11" ht="15" customHeight="1">
      <c r="B77" s="286"/>
      <c r="C77" s="276" t="s">
        <v>55</v>
      </c>
      <c r="D77" s="293"/>
      <c r="E77" s="293"/>
      <c r="F77" s="295" t="s">
        <v>727</v>
      </c>
      <c r="G77" s="294"/>
      <c r="H77" s="276" t="s">
        <v>728</v>
      </c>
      <c r="I77" s="276" t="s">
        <v>729</v>
      </c>
      <c r="J77" s="276">
        <v>20</v>
      </c>
      <c r="K77" s="287"/>
    </row>
    <row r="78" spans="2:11" ht="15" customHeight="1">
      <c r="B78" s="286"/>
      <c r="C78" s="276" t="s">
        <v>730</v>
      </c>
      <c r="D78" s="276"/>
      <c r="E78" s="276"/>
      <c r="F78" s="295" t="s">
        <v>727</v>
      </c>
      <c r="G78" s="294"/>
      <c r="H78" s="276" t="s">
        <v>731</v>
      </c>
      <c r="I78" s="276" t="s">
        <v>729</v>
      </c>
      <c r="J78" s="276">
        <v>120</v>
      </c>
      <c r="K78" s="287"/>
    </row>
    <row r="79" spans="2:11" ht="15" customHeight="1">
      <c r="B79" s="296"/>
      <c r="C79" s="276" t="s">
        <v>732</v>
      </c>
      <c r="D79" s="276"/>
      <c r="E79" s="276"/>
      <c r="F79" s="295" t="s">
        <v>733</v>
      </c>
      <c r="G79" s="294"/>
      <c r="H79" s="276" t="s">
        <v>734</v>
      </c>
      <c r="I79" s="276" t="s">
        <v>729</v>
      </c>
      <c r="J79" s="276">
        <v>50</v>
      </c>
      <c r="K79" s="287"/>
    </row>
    <row r="80" spans="2:11" ht="15" customHeight="1">
      <c r="B80" s="296"/>
      <c r="C80" s="276" t="s">
        <v>735</v>
      </c>
      <c r="D80" s="276"/>
      <c r="E80" s="276"/>
      <c r="F80" s="295" t="s">
        <v>727</v>
      </c>
      <c r="G80" s="294"/>
      <c r="H80" s="276" t="s">
        <v>736</v>
      </c>
      <c r="I80" s="276" t="s">
        <v>737</v>
      </c>
      <c r="J80" s="276"/>
      <c r="K80" s="287"/>
    </row>
    <row r="81" spans="2:11" ht="15" customHeight="1">
      <c r="B81" s="296"/>
      <c r="C81" s="297" t="s">
        <v>738</v>
      </c>
      <c r="D81" s="297"/>
      <c r="E81" s="297"/>
      <c r="F81" s="298" t="s">
        <v>733</v>
      </c>
      <c r="G81" s="297"/>
      <c r="H81" s="297" t="s">
        <v>739</v>
      </c>
      <c r="I81" s="297" t="s">
        <v>729</v>
      </c>
      <c r="J81" s="297">
        <v>15</v>
      </c>
      <c r="K81" s="287"/>
    </row>
    <row r="82" spans="2:11" ht="15" customHeight="1">
      <c r="B82" s="296"/>
      <c r="C82" s="297" t="s">
        <v>740</v>
      </c>
      <c r="D82" s="297"/>
      <c r="E82" s="297"/>
      <c r="F82" s="298" t="s">
        <v>733</v>
      </c>
      <c r="G82" s="297"/>
      <c r="H82" s="297" t="s">
        <v>741</v>
      </c>
      <c r="I82" s="297" t="s">
        <v>729</v>
      </c>
      <c r="J82" s="297">
        <v>15</v>
      </c>
      <c r="K82" s="287"/>
    </row>
    <row r="83" spans="2:11" ht="15" customHeight="1">
      <c r="B83" s="296"/>
      <c r="C83" s="297" t="s">
        <v>742</v>
      </c>
      <c r="D83" s="297"/>
      <c r="E83" s="297"/>
      <c r="F83" s="298" t="s">
        <v>733</v>
      </c>
      <c r="G83" s="297"/>
      <c r="H83" s="297" t="s">
        <v>743</v>
      </c>
      <c r="I83" s="297" t="s">
        <v>729</v>
      </c>
      <c r="J83" s="297">
        <v>20</v>
      </c>
      <c r="K83" s="287"/>
    </row>
    <row r="84" spans="2:11" ht="15" customHeight="1">
      <c r="B84" s="296"/>
      <c r="C84" s="297" t="s">
        <v>744</v>
      </c>
      <c r="D84" s="297"/>
      <c r="E84" s="297"/>
      <c r="F84" s="298" t="s">
        <v>733</v>
      </c>
      <c r="G84" s="297"/>
      <c r="H84" s="297" t="s">
        <v>745</v>
      </c>
      <c r="I84" s="297" t="s">
        <v>729</v>
      </c>
      <c r="J84" s="297">
        <v>20</v>
      </c>
      <c r="K84" s="287"/>
    </row>
    <row r="85" spans="2:11" ht="15" customHeight="1">
      <c r="B85" s="296"/>
      <c r="C85" s="276" t="s">
        <v>746</v>
      </c>
      <c r="D85" s="276"/>
      <c r="E85" s="276"/>
      <c r="F85" s="295" t="s">
        <v>733</v>
      </c>
      <c r="G85" s="294"/>
      <c r="H85" s="276" t="s">
        <v>747</v>
      </c>
      <c r="I85" s="276" t="s">
        <v>729</v>
      </c>
      <c r="J85" s="276">
        <v>50</v>
      </c>
      <c r="K85" s="287"/>
    </row>
    <row r="86" spans="2:11" ht="15" customHeight="1">
      <c r="B86" s="296"/>
      <c r="C86" s="276" t="s">
        <v>93</v>
      </c>
      <c r="D86" s="276"/>
      <c r="E86" s="276"/>
      <c r="F86" s="295" t="s">
        <v>733</v>
      </c>
      <c r="G86" s="294"/>
      <c r="H86" s="276" t="s">
        <v>748</v>
      </c>
      <c r="I86" s="276" t="s">
        <v>729</v>
      </c>
      <c r="J86" s="276">
        <v>20</v>
      </c>
      <c r="K86" s="287"/>
    </row>
    <row r="87" spans="2:11" ht="15" customHeight="1">
      <c r="B87" s="296"/>
      <c r="C87" s="276" t="s">
        <v>749</v>
      </c>
      <c r="D87" s="276"/>
      <c r="E87" s="276"/>
      <c r="F87" s="295" t="s">
        <v>733</v>
      </c>
      <c r="G87" s="294"/>
      <c r="H87" s="276" t="s">
        <v>750</v>
      </c>
      <c r="I87" s="276" t="s">
        <v>729</v>
      </c>
      <c r="J87" s="276">
        <v>20</v>
      </c>
      <c r="K87" s="287"/>
    </row>
    <row r="88" spans="2:11" ht="15" customHeight="1">
      <c r="B88" s="296"/>
      <c r="C88" s="276" t="s">
        <v>751</v>
      </c>
      <c r="D88" s="276"/>
      <c r="E88" s="276"/>
      <c r="F88" s="295" t="s">
        <v>733</v>
      </c>
      <c r="G88" s="294"/>
      <c r="H88" s="276" t="s">
        <v>752</v>
      </c>
      <c r="I88" s="276" t="s">
        <v>729</v>
      </c>
      <c r="J88" s="276">
        <v>50</v>
      </c>
      <c r="K88" s="287"/>
    </row>
    <row r="89" spans="2:11" ht="15" customHeight="1">
      <c r="B89" s="296"/>
      <c r="C89" s="276" t="s">
        <v>753</v>
      </c>
      <c r="D89" s="276"/>
      <c r="E89" s="276"/>
      <c r="F89" s="295" t="s">
        <v>733</v>
      </c>
      <c r="G89" s="294"/>
      <c r="H89" s="276" t="s">
        <v>753</v>
      </c>
      <c r="I89" s="276" t="s">
        <v>729</v>
      </c>
      <c r="J89" s="276">
        <v>50</v>
      </c>
      <c r="K89" s="287"/>
    </row>
    <row r="90" spans="2:11" ht="15" customHeight="1">
      <c r="B90" s="296"/>
      <c r="C90" s="276" t="s">
        <v>133</v>
      </c>
      <c r="D90" s="276"/>
      <c r="E90" s="276"/>
      <c r="F90" s="295" t="s">
        <v>733</v>
      </c>
      <c r="G90" s="294"/>
      <c r="H90" s="276" t="s">
        <v>754</v>
      </c>
      <c r="I90" s="276" t="s">
        <v>729</v>
      </c>
      <c r="J90" s="276">
        <v>255</v>
      </c>
      <c r="K90" s="287"/>
    </row>
    <row r="91" spans="2:11" ht="15" customHeight="1">
      <c r="B91" s="296"/>
      <c r="C91" s="276" t="s">
        <v>755</v>
      </c>
      <c r="D91" s="276"/>
      <c r="E91" s="276"/>
      <c r="F91" s="295" t="s">
        <v>727</v>
      </c>
      <c r="G91" s="294"/>
      <c r="H91" s="276" t="s">
        <v>756</v>
      </c>
      <c r="I91" s="276" t="s">
        <v>757</v>
      </c>
      <c r="J91" s="276"/>
      <c r="K91" s="287"/>
    </row>
    <row r="92" spans="2:11" ht="15" customHeight="1">
      <c r="B92" s="296"/>
      <c r="C92" s="276" t="s">
        <v>758</v>
      </c>
      <c r="D92" s="276"/>
      <c r="E92" s="276"/>
      <c r="F92" s="295" t="s">
        <v>727</v>
      </c>
      <c r="G92" s="294"/>
      <c r="H92" s="276" t="s">
        <v>759</v>
      </c>
      <c r="I92" s="276" t="s">
        <v>760</v>
      </c>
      <c r="J92" s="276"/>
      <c r="K92" s="287"/>
    </row>
    <row r="93" spans="2:11" ht="15" customHeight="1">
      <c r="B93" s="296"/>
      <c r="C93" s="276" t="s">
        <v>761</v>
      </c>
      <c r="D93" s="276"/>
      <c r="E93" s="276"/>
      <c r="F93" s="295" t="s">
        <v>727</v>
      </c>
      <c r="G93" s="294"/>
      <c r="H93" s="276" t="s">
        <v>761</v>
      </c>
      <c r="I93" s="276" t="s">
        <v>760</v>
      </c>
      <c r="J93" s="276"/>
      <c r="K93" s="287"/>
    </row>
    <row r="94" spans="2:11" ht="15" customHeight="1">
      <c r="B94" s="296"/>
      <c r="C94" s="276" t="s">
        <v>40</v>
      </c>
      <c r="D94" s="276"/>
      <c r="E94" s="276"/>
      <c r="F94" s="295" t="s">
        <v>727</v>
      </c>
      <c r="G94" s="294"/>
      <c r="H94" s="276" t="s">
        <v>762</v>
      </c>
      <c r="I94" s="276" t="s">
        <v>760</v>
      </c>
      <c r="J94" s="276"/>
      <c r="K94" s="287"/>
    </row>
    <row r="95" spans="2:11" ht="15" customHeight="1">
      <c r="B95" s="296"/>
      <c r="C95" s="276" t="s">
        <v>50</v>
      </c>
      <c r="D95" s="276"/>
      <c r="E95" s="276"/>
      <c r="F95" s="295" t="s">
        <v>727</v>
      </c>
      <c r="G95" s="294"/>
      <c r="H95" s="276" t="s">
        <v>763</v>
      </c>
      <c r="I95" s="276" t="s">
        <v>760</v>
      </c>
      <c r="J95" s="276"/>
      <c r="K95" s="287"/>
    </row>
    <row r="96" spans="2:11" ht="15" customHeight="1">
      <c r="B96" s="299"/>
      <c r="C96" s="300"/>
      <c r="D96" s="300"/>
      <c r="E96" s="300"/>
      <c r="F96" s="300"/>
      <c r="G96" s="300"/>
      <c r="H96" s="300"/>
      <c r="I96" s="300"/>
      <c r="J96" s="300"/>
      <c r="K96" s="301"/>
    </row>
    <row r="97" spans="2:11" ht="18.75" customHeight="1">
      <c r="B97" s="302"/>
      <c r="C97" s="303"/>
      <c r="D97" s="303"/>
      <c r="E97" s="303"/>
      <c r="F97" s="303"/>
      <c r="G97" s="303"/>
      <c r="H97" s="303"/>
      <c r="I97" s="303"/>
      <c r="J97" s="303"/>
      <c r="K97" s="302"/>
    </row>
    <row r="98" spans="2:11" ht="18.75" customHeight="1">
      <c r="B98" s="282"/>
      <c r="C98" s="282"/>
      <c r="D98" s="282"/>
      <c r="E98" s="282"/>
      <c r="F98" s="282"/>
      <c r="G98" s="282"/>
      <c r="H98" s="282"/>
      <c r="I98" s="282"/>
      <c r="J98" s="282"/>
      <c r="K98" s="282"/>
    </row>
    <row r="99" spans="2:11" ht="7.5" customHeight="1">
      <c r="B99" s="283"/>
      <c r="C99" s="284"/>
      <c r="D99" s="284"/>
      <c r="E99" s="284"/>
      <c r="F99" s="284"/>
      <c r="G99" s="284"/>
      <c r="H99" s="284"/>
      <c r="I99" s="284"/>
      <c r="J99" s="284"/>
      <c r="K99" s="285"/>
    </row>
    <row r="100" spans="2:11" ht="45" customHeight="1">
      <c r="B100" s="286"/>
      <c r="C100" s="392" t="s">
        <v>764</v>
      </c>
      <c r="D100" s="392"/>
      <c r="E100" s="392"/>
      <c r="F100" s="392"/>
      <c r="G100" s="392"/>
      <c r="H100" s="392"/>
      <c r="I100" s="392"/>
      <c r="J100" s="392"/>
      <c r="K100" s="287"/>
    </row>
    <row r="101" spans="2:11" ht="17.25" customHeight="1">
      <c r="B101" s="286"/>
      <c r="C101" s="288" t="s">
        <v>721</v>
      </c>
      <c r="D101" s="288"/>
      <c r="E101" s="288"/>
      <c r="F101" s="288" t="s">
        <v>722</v>
      </c>
      <c r="G101" s="289"/>
      <c r="H101" s="288" t="s">
        <v>128</v>
      </c>
      <c r="I101" s="288" t="s">
        <v>59</v>
      </c>
      <c r="J101" s="288" t="s">
        <v>723</v>
      </c>
      <c r="K101" s="287"/>
    </row>
    <row r="102" spans="2:11" ht="17.25" customHeight="1">
      <c r="B102" s="286"/>
      <c r="C102" s="290" t="s">
        <v>724</v>
      </c>
      <c r="D102" s="290"/>
      <c r="E102" s="290"/>
      <c r="F102" s="291" t="s">
        <v>725</v>
      </c>
      <c r="G102" s="292"/>
      <c r="H102" s="290"/>
      <c r="I102" s="290"/>
      <c r="J102" s="290" t="s">
        <v>726</v>
      </c>
      <c r="K102" s="287"/>
    </row>
    <row r="103" spans="2:11" ht="5.25" customHeight="1">
      <c r="B103" s="286"/>
      <c r="C103" s="288"/>
      <c r="D103" s="288"/>
      <c r="E103" s="288"/>
      <c r="F103" s="288"/>
      <c r="G103" s="304"/>
      <c r="H103" s="288"/>
      <c r="I103" s="288"/>
      <c r="J103" s="288"/>
      <c r="K103" s="287"/>
    </row>
    <row r="104" spans="2:11" ht="15" customHeight="1">
      <c r="B104" s="286"/>
      <c r="C104" s="276" t="s">
        <v>55</v>
      </c>
      <c r="D104" s="293"/>
      <c r="E104" s="293"/>
      <c r="F104" s="295" t="s">
        <v>727</v>
      </c>
      <c r="G104" s="304"/>
      <c r="H104" s="276" t="s">
        <v>765</v>
      </c>
      <c r="I104" s="276" t="s">
        <v>729</v>
      </c>
      <c r="J104" s="276">
        <v>20</v>
      </c>
      <c r="K104" s="287"/>
    </row>
    <row r="105" spans="2:11" ht="15" customHeight="1">
      <c r="B105" s="286"/>
      <c r="C105" s="276" t="s">
        <v>730</v>
      </c>
      <c r="D105" s="276"/>
      <c r="E105" s="276"/>
      <c r="F105" s="295" t="s">
        <v>727</v>
      </c>
      <c r="G105" s="276"/>
      <c r="H105" s="276" t="s">
        <v>765</v>
      </c>
      <c r="I105" s="276" t="s">
        <v>729</v>
      </c>
      <c r="J105" s="276">
        <v>120</v>
      </c>
      <c r="K105" s="287"/>
    </row>
    <row r="106" spans="2:11" ht="15" customHeight="1">
      <c r="B106" s="296"/>
      <c r="C106" s="276" t="s">
        <v>732</v>
      </c>
      <c r="D106" s="276"/>
      <c r="E106" s="276"/>
      <c r="F106" s="295" t="s">
        <v>733</v>
      </c>
      <c r="G106" s="276"/>
      <c r="H106" s="276" t="s">
        <v>765</v>
      </c>
      <c r="I106" s="276" t="s">
        <v>729</v>
      </c>
      <c r="J106" s="276">
        <v>50</v>
      </c>
      <c r="K106" s="287"/>
    </row>
    <row r="107" spans="2:11" ht="15" customHeight="1">
      <c r="B107" s="296"/>
      <c r="C107" s="276" t="s">
        <v>735</v>
      </c>
      <c r="D107" s="276"/>
      <c r="E107" s="276"/>
      <c r="F107" s="295" t="s">
        <v>727</v>
      </c>
      <c r="G107" s="276"/>
      <c r="H107" s="276" t="s">
        <v>765</v>
      </c>
      <c r="I107" s="276" t="s">
        <v>737</v>
      </c>
      <c r="J107" s="276"/>
      <c r="K107" s="287"/>
    </row>
    <row r="108" spans="2:11" ht="15" customHeight="1">
      <c r="B108" s="296"/>
      <c r="C108" s="276" t="s">
        <v>746</v>
      </c>
      <c r="D108" s="276"/>
      <c r="E108" s="276"/>
      <c r="F108" s="295" t="s">
        <v>733</v>
      </c>
      <c r="G108" s="276"/>
      <c r="H108" s="276" t="s">
        <v>765</v>
      </c>
      <c r="I108" s="276" t="s">
        <v>729</v>
      </c>
      <c r="J108" s="276">
        <v>50</v>
      </c>
      <c r="K108" s="287"/>
    </row>
    <row r="109" spans="2:11" ht="15" customHeight="1">
      <c r="B109" s="296"/>
      <c r="C109" s="276" t="s">
        <v>753</v>
      </c>
      <c r="D109" s="276"/>
      <c r="E109" s="276"/>
      <c r="F109" s="295" t="s">
        <v>733</v>
      </c>
      <c r="G109" s="276"/>
      <c r="H109" s="276" t="s">
        <v>765</v>
      </c>
      <c r="I109" s="276" t="s">
        <v>729</v>
      </c>
      <c r="J109" s="276">
        <v>50</v>
      </c>
      <c r="K109" s="287"/>
    </row>
    <row r="110" spans="2:11" ht="15" customHeight="1">
      <c r="B110" s="296"/>
      <c r="C110" s="276" t="s">
        <v>751</v>
      </c>
      <c r="D110" s="276"/>
      <c r="E110" s="276"/>
      <c r="F110" s="295" t="s">
        <v>733</v>
      </c>
      <c r="G110" s="276"/>
      <c r="H110" s="276" t="s">
        <v>765</v>
      </c>
      <c r="I110" s="276" t="s">
        <v>729</v>
      </c>
      <c r="J110" s="276">
        <v>50</v>
      </c>
      <c r="K110" s="287"/>
    </row>
    <row r="111" spans="2:11" ht="15" customHeight="1">
      <c r="B111" s="296"/>
      <c r="C111" s="276" t="s">
        <v>55</v>
      </c>
      <c r="D111" s="276"/>
      <c r="E111" s="276"/>
      <c r="F111" s="295" t="s">
        <v>727</v>
      </c>
      <c r="G111" s="276"/>
      <c r="H111" s="276" t="s">
        <v>766</v>
      </c>
      <c r="I111" s="276" t="s">
        <v>729</v>
      </c>
      <c r="J111" s="276">
        <v>20</v>
      </c>
      <c r="K111" s="287"/>
    </row>
    <row r="112" spans="2:11" ht="15" customHeight="1">
      <c r="B112" s="296"/>
      <c r="C112" s="276" t="s">
        <v>767</v>
      </c>
      <c r="D112" s="276"/>
      <c r="E112" s="276"/>
      <c r="F112" s="295" t="s">
        <v>727</v>
      </c>
      <c r="G112" s="276"/>
      <c r="H112" s="276" t="s">
        <v>768</v>
      </c>
      <c r="I112" s="276" t="s">
        <v>729</v>
      </c>
      <c r="J112" s="276">
        <v>120</v>
      </c>
      <c r="K112" s="287"/>
    </row>
    <row r="113" spans="2:11" ht="15" customHeight="1">
      <c r="B113" s="296"/>
      <c r="C113" s="276" t="s">
        <v>40</v>
      </c>
      <c r="D113" s="276"/>
      <c r="E113" s="276"/>
      <c r="F113" s="295" t="s">
        <v>727</v>
      </c>
      <c r="G113" s="276"/>
      <c r="H113" s="276" t="s">
        <v>769</v>
      </c>
      <c r="I113" s="276" t="s">
        <v>760</v>
      </c>
      <c r="J113" s="276"/>
      <c r="K113" s="287"/>
    </row>
    <row r="114" spans="2:11" ht="15" customHeight="1">
      <c r="B114" s="296"/>
      <c r="C114" s="276" t="s">
        <v>50</v>
      </c>
      <c r="D114" s="276"/>
      <c r="E114" s="276"/>
      <c r="F114" s="295" t="s">
        <v>727</v>
      </c>
      <c r="G114" s="276"/>
      <c r="H114" s="276" t="s">
        <v>770</v>
      </c>
      <c r="I114" s="276" t="s">
        <v>760</v>
      </c>
      <c r="J114" s="276"/>
      <c r="K114" s="287"/>
    </row>
    <row r="115" spans="2:11" ht="15" customHeight="1">
      <c r="B115" s="296"/>
      <c r="C115" s="276" t="s">
        <v>59</v>
      </c>
      <c r="D115" s="276"/>
      <c r="E115" s="276"/>
      <c r="F115" s="295" t="s">
        <v>727</v>
      </c>
      <c r="G115" s="276"/>
      <c r="H115" s="276" t="s">
        <v>771</v>
      </c>
      <c r="I115" s="276" t="s">
        <v>772</v>
      </c>
      <c r="J115" s="276"/>
      <c r="K115" s="287"/>
    </row>
    <row r="116" spans="2:11" ht="15" customHeight="1">
      <c r="B116" s="299"/>
      <c r="C116" s="305"/>
      <c r="D116" s="305"/>
      <c r="E116" s="305"/>
      <c r="F116" s="305"/>
      <c r="G116" s="305"/>
      <c r="H116" s="305"/>
      <c r="I116" s="305"/>
      <c r="J116" s="305"/>
      <c r="K116" s="301"/>
    </row>
    <row r="117" spans="2:11" ht="18.75" customHeight="1">
      <c r="B117" s="306"/>
      <c r="C117" s="272"/>
      <c r="D117" s="272"/>
      <c r="E117" s="272"/>
      <c r="F117" s="307"/>
      <c r="G117" s="272"/>
      <c r="H117" s="272"/>
      <c r="I117" s="272"/>
      <c r="J117" s="272"/>
      <c r="K117" s="306"/>
    </row>
    <row r="118" spans="2:11" ht="18.75" customHeight="1"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</row>
    <row r="119" spans="2:11" ht="7.5" customHeight="1">
      <c r="B119" s="308"/>
      <c r="C119" s="309"/>
      <c r="D119" s="309"/>
      <c r="E119" s="309"/>
      <c r="F119" s="309"/>
      <c r="G119" s="309"/>
      <c r="H119" s="309"/>
      <c r="I119" s="309"/>
      <c r="J119" s="309"/>
      <c r="K119" s="310"/>
    </row>
    <row r="120" spans="2:11" ht="45" customHeight="1">
      <c r="B120" s="311"/>
      <c r="C120" s="391" t="s">
        <v>773</v>
      </c>
      <c r="D120" s="391"/>
      <c r="E120" s="391"/>
      <c r="F120" s="391"/>
      <c r="G120" s="391"/>
      <c r="H120" s="391"/>
      <c r="I120" s="391"/>
      <c r="J120" s="391"/>
      <c r="K120" s="312"/>
    </row>
    <row r="121" spans="2:11" ht="17.25" customHeight="1">
      <c r="B121" s="313"/>
      <c r="C121" s="288" t="s">
        <v>721</v>
      </c>
      <c r="D121" s="288"/>
      <c r="E121" s="288"/>
      <c r="F121" s="288" t="s">
        <v>722</v>
      </c>
      <c r="G121" s="289"/>
      <c r="H121" s="288" t="s">
        <v>128</v>
      </c>
      <c r="I121" s="288" t="s">
        <v>59</v>
      </c>
      <c r="J121" s="288" t="s">
        <v>723</v>
      </c>
      <c r="K121" s="314"/>
    </row>
    <row r="122" spans="2:11" ht="17.25" customHeight="1">
      <c r="B122" s="313"/>
      <c r="C122" s="290" t="s">
        <v>724</v>
      </c>
      <c r="D122" s="290"/>
      <c r="E122" s="290"/>
      <c r="F122" s="291" t="s">
        <v>725</v>
      </c>
      <c r="G122" s="292"/>
      <c r="H122" s="290"/>
      <c r="I122" s="290"/>
      <c r="J122" s="290" t="s">
        <v>726</v>
      </c>
      <c r="K122" s="314"/>
    </row>
    <row r="123" spans="2:11" ht="5.25" customHeight="1">
      <c r="B123" s="315"/>
      <c r="C123" s="293"/>
      <c r="D123" s="293"/>
      <c r="E123" s="293"/>
      <c r="F123" s="293"/>
      <c r="G123" s="276"/>
      <c r="H123" s="293"/>
      <c r="I123" s="293"/>
      <c r="J123" s="293"/>
      <c r="K123" s="316"/>
    </row>
    <row r="124" spans="2:11" ht="15" customHeight="1">
      <c r="B124" s="315"/>
      <c r="C124" s="276" t="s">
        <v>730</v>
      </c>
      <c r="D124" s="293"/>
      <c r="E124" s="293"/>
      <c r="F124" s="295" t="s">
        <v>727</v>
      </c>
      <c r="G124" s="276"/>
      <c r="H124" s="276" t="s">
        <v>765</v>
      </c>
      <c r="I124" s="276" t="s">
        <v>729</v>
      </c>
      <c r="J124" s="276">
        <v>120</v>
      </c>
      <c r="K124" s="317"/>
    </row>
    <row r="125" spans="2:11" ht="15" customHeight="1">
      <c r="B125" s="315"/>
      <c r="C125" s="276" t="s">
        <v>774</v>
      </c>
      <c r="D125" s="276"/>
      <c r="E125" s="276"/>
      <c r="F125" s="295" t="s">
        <v>727</v>
      </c>
      <c r="G125" s="276"/>
      <c r="H125" s="276" t="s">
        <v>775</v>
      </c>
      <c r="I125" s="276" t="s">
        <v>729</v>
      </c>
      <c r="J125" s="276" t="s">
        <v>776</v>
      </c>
      <c r="K125" s="317"/>
    </row>
    <row r="126" spans="2:11" ht="15" customHeight="1">
      <c r="B126" s="315"/>
      <c r="C126" s="276" t="s">
        <v>676</v>
      </c>
      <c r="D126" s="276"/>
      <c r="E126" s="276"/>
      <c r="F126" s="295" t="s">
        <v>727</v>
      </c>
      <c r="G126" s="276"/>
      <c r="H126" s="276" t="s">
        <v>777</v>
      </c>
      <c r="I126" s="276" t="s">
        <v>729</v>
      </c>
      <c r="J126" s="276" t="s">
        <v>776</v>
      </c>
      <c r="K126" s="317"/>
    </row>
    <row r="127" spans="2:11" ht="15" customHeight="1">
      <c r="B127" s="315"/>
      <c r="C127" s="276" t="s">
        <v>738</v>
      </c>
      <c r="D127" s="276"/>
      <c r="E127" s="276"/>
      <c r="F127" s="295" t="s">
        <v>733</v>
      </c>
      <c r="G127" s="276"/>
      <c r="H127" s="276" t="s">
        <v>739</v>
      </c>
      <c r="I127" s="276" t="s">
        <v>729</v>
      </c>
      <c r="J127" s="276">
        <v>15</v>
      </c>
      <c r="K127" s="317"/>
    </row>
    <row r="128" spans="2:11" ht="15" customHeight="1">
      <c r="B128" s="315"/>
      <c r="C128" s="297" t="s">
        <v>740</v>
      </c>
      <c r="D128" s="297"/>
      <c r="E128" s="297"/>
      <c r="F128" s="298" t="s">
        <v>733</v>
      </c>
      <c r="G128" s="297"/>
      <c r="H128" s="297" t="s">
        <v>741</v>
      </c>
      <c r="I128" s="297" t="s">
        <v>729</v>
      </c>
      <c r="J128" s="297">
        <v>15</v>
      </c>
      <c r="K128" s="317"/>
    </row>
    <row r="129" spans="2:11" ht="15" customHeight="1">
      <c r="B129" s="315"/>
      <c r="C129" s="297" t="s">
        <v>742</v>
      </c>
      <c r="D129" s="297"/>
      <c r="E129" s="297"/>
      <c r="F129" s="298" t="s">
        <v>733</v>
      </c>
      <c r="G129" s="297"/>
      <c r="H129" s="297" t="s">
        <v>743</v>
      </c>
      <c r="I129" s="297" t="s">
        <v>729</v>
      </c>
      <c r="J129" s="297">
        <v>20</v>
      </c>
      <c r="K129" s="317"/>
    </row>
    <row r="130" spans="2:11" ht="15" customHeight="1">
      <c r="B130" s="315"/>
      <c r="C130" s="297" t="s">
        <v>744</v>
      </c>
      <c r="D130" s="297"/>
      <c r="E130" s="297"/>
      <c r="F130" s="298" t="s">
        <v>733</v>
      </c>
      <c r="G130" s="297"/>
      <c r="H130" s="297" t="s">
        <v>745</v>
      </c>
      <c r="I130" s="297" t="s">
        <v>729</v>
      </c>
      <c r="J130" s="297">
        <v>20</v>
      </c>
      <c r="K130" s="317"/>
    </row>
    <row r="131" spans="2:11" ht="15" customHeight="1">
      <c r="B131" s="315"/>
      <c r="C131" s="276" t="s">
        <v>732</v>
      </c>
      <c r="D131" s="276"/>
      <c r="E131" s="276"/>
      <c r="F131" s="295" t="s">
        <v>733</v>
      </c>
      <c r="G131" s="276"/>
      <c r="H131" s="276" t="s">
        <v>765</v>
      </c>
      <c r="I131" s="276" t="s">
        <v>729</v>
      </c>
      <c r="J131" s="276">
        <v>50</v>
      </c>
      <c r="K131" s="317"/>
    </row>
    <row r="132" spans="2:11" ht="15" customHeight="1">
      <c r="B132" s="315"/>
      <c r="C132" s="276" t="s">
        <v>746</v>
      </c>
      <c r="D132" s="276"/>
      <c r="E132" s="276"/>
      <c r="F132" s="295" t="s">
        <v>733</v>
      </c>
      <c r="G132" s="276"/>
      <c r="H132" s="276" t="s">
        <v>765</v>
      </c>
      <c r="I132" s="276" t="s">
        <v>729</v>
      </c>
      <c r="J132" s="276">
        <v>50</v>
      </c>
      <c r="K132" s="317"/>
    </row>
    <row r="133" spans="2:11" ht="15" customHeight="1">
      <c r="B133" s="315"/>
      <c r="C133" s="276" t="s">
        <v>751</v>
      </c>
      <c r="D133" s="276"/>
      <c r="E133" s="276"/>
      <c r="F133" s="295" t="s">
        <v>733</v>
      </c>
      <c r="G133" s="276"/>
      <c r="H133" s="276" t="s">
        <v>765</v>
      </c>
      <c r="I133" s="276" t="s">
        <v>729</v>
      </c>
      <c r="J133" s="276">
        <v>50</v>
      </c>
      <c r="K133" s="317"/>
    </row>
    <row r="134" spans="2:11" ht="15" customHeight="1">
      <c r="B134" s="315"/>
      <c r="C134" s="276" t="s">
        <v>753</v>
      </c>
      <c r="D134" s="276"/>
      <c r="E134" s="276"/>
      <c r="F134" s="295" t="s">
        <v>733</v>
      </c>
      <c r="G134" s="276"/>
      <c r="H134" s="276" t="s">
        <v>765</v>
      </c>
      <c r="I134" s="276" t="s">
        <v>729</v>
      </c>
      <c r="J134" s="276">
        <v>50</v>
      </c>
      <c r="K134" s="317"/>
    </row>
    <row r="135" spans="2:11" ht="15" customHeight="1">
      <c r="B135" s="315"/>
      <c r="C135" s="276" t="s">
        <v>133</v>
      </c>
      <c r="D135" s="276"/>
      <c r="E135" s="276"/>
      <c r="F135" s="295" t="s">
        <v>733</v>
      </c>
      <c r="G135" s="276"/>
      <c r="H135" s="276" t="s">
        <v>778</v>
      </c>
      <c r="I135" s="276" t="s">
        <v>729</v>
      </c>
      <c r="J135" s="276">
        <v>255</v>
      </c>
      <c r="K135" s="317"/>
    </row>
    <row r="136" spans="2:11" ht="15" customHeight="1">
      <c r="B136" s="315"/>
      <c r="C136" s="276" t="s">
        <v>755</v>
      </c>
      <c r="D136" s="276"/>
      <c r="E136" s="276"/>
      <c r="F136" s="295" t="s">
        <v>727</v>
      </c>
      <c r="G136" s="276"/>
      <c r="H136" s="276" t="s">
        <v>779</v>
      </c>
      <c r="I136" s="276" t="s">
        <v>757</v>
      </c>
      <c r="J136" s="276"/>
      <c r="K136" s="317"/>
    </row>
    <row r="137" spans="2:11" ht="15" customHeight="1">
      <c r="B137" s="315"/>
      <c r="C137" s="276" t="s">
        <v>758</v>
      </c>
      <c r="D137" s="276"/>
      <c r="E137" s="276"/>
      <c r="F137" s="295" t="s">
        <v>727</v>
      </c>
      <c r="G137" s="276"/>
      <c r="H137" s="276" t="s">
        <v>780</v>
      </c>
      <c r="I137" s="276" t="s">
        <v>760</v>
      </c>
      <c r="J137" s="276"/>
      <c r="K137" s="317"/>
    </row>
    <row r="138" spans="2:11" ht="15" customHeight="1">
      <c r="B138" s="315"/>
      <c r="C138" s="276" t="s">
        <v>761</v>
      </c>
      <c r="D138" s="276"/>
      <c r="E138" s="276"/>
      <c r="F138" s="295" t="s">
        <v>727</v>
      </c>
      <c r="G138" s="276"/>
      <c r="H138" s="276" t="s">
        <v>761</v>
      </c>
      <c r="I138" s="276" t="s">
        <v>760</v>
      </c>
      <c r="J138" s="276"/>
      <c r="K138" s="317"/>
    </row>
    <row r="139" spans="2:11" ht="15" customHeight="1">
      <c r="B139" s="315"/>
      <c r="C139" s="276" t="s">
        <v>40</v>
      </c>
      <c r="D139" s="276"/>
      <c r="E139" s="276"/>
      <c r="F139" s="295" t="s">
        <v>727</v>
      </c>
      <c r="G139" s="276"/>
      <c r="H139" s="276" t="s">
        <v>781</v>
      </c>
      <c r="I139" s="276" t="s">
        <v>760</v>
      </c>
      <c r="J139" s="276"/>
      <c r="K139" s="317"/>
    </row>
    <row r="140" spans="2:11" ht="15" customHeight="1">
      <c r="B140" s="315"/>
      <c r="C140" s="276" t="s">
        <v>782</v>
      </c>
      <c r="D140" s="276"/>
      <c r="E140" s="276"/>
      <c r="F140" s="295" t="s">
        <v>727</v>
      </c>
      <c r="G140" s="276"/>
      <c r="H140" s="276" t="s">
        <v>783</v>
      </c>
      <c r="I140" s="276" t="s">
        <v>760</v>
      </c>
      <c r="J140" s="276"/>
      <c r="K140" s="317"/>
    </row>
    <row r="141" spans="2:11" ht="15" customHeight="1">
      <c r="B141" s="318"/>
      <c r="C141" s="319"/>
      <c r="D141" s="319"/>
      <c r="E141" s="319"/>
      <c r="F141" s="319"/>
      <c r="G141" s="319"/>
      <c r="H141" s="319"/>
      <c r="I141" s="319"/>
      <c r="J141" s="319"/>
      <c r="K141" s="320"/>
    </row>
    <row r="142" spans="2:11" ht="18.75" customHeight="1">
      <c r="B142" s="272"/>
      <c r="C142" s="272"/>
      <c r="D142" s="272"/>
      <c r="E142" s="272"/>
      <c r="F142" s="307"/>
      <c r="G142" s="272"/>
      <c r="H142" s="272"/>
      <c r="I142" s="272"/>
      <c r="J142" s="272"/>
      <c r="K142" s="272"/>
    </row>
    <row r="143" spans="2:11" ht="18.75" customHeight="1"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</row>
    <row r="144" spans="2:11" ht="7.5" customHeight="1">
      <c r="B144" s="283"/>
      <c r="C144" s="284"/>
      <c r="D144" s="284"/>
      <c r="E144" s="284"/>
      <c r="F144" s="284"/>
      <c r="G144" s="284"/>
      <c r="H144" s="284"/>
      <c r="I144" s="284"/>
      <c r="J144" s="284"/>
      <c r="K144" s="285"/>
    </row>
    <row r="145" spans="2:11" ht="45" customHeight="1">
      <c r="B145" s="286"/>
      <c r="C145" s="392" t="s">
        <v>784</v>
      </c>
      <c r="D145" s="392"/>
      <c r="E145" s="392"/>
      <c r="F145" s="392"/>
      <c r="G145" s="392"/>
      <c r="H145" s="392"/>
      <c r="I145" s="392"/>
      <c r="J145" s="392"/>
      <c r="K145" s="287"/>
    </row>
    <row r="146" spans="2:11" ht="17.25" customHeight="1">
      <c r="B146" s="286"/>
      <c r="C146" s="288" t="s">
        <v>721</v>
      </c>
      <c r="D146" s="288"/>
      <c r="E146" s="288"/>
      <c r="F146" s="288" t="s">
        <v>722</v>
      </c>
      <c r="G146" s="289"/>
      <c r="H146" s="288" t="s">
        <v>128</v>
      </c>
      <c r="I146" s="288" t="s">
        <v>59</v>
      </c>
      <c r="J146" s="288" t="s">
        <v>723</v>
      </c>
      <c r="K146" s="287"/>
    </row>
    <row r="147" spans="2:11" ht="17.25" customHeight="1">
      <c r="B147" s="286"/>
      <c r="C147" s="290" t="s">
        <v>724</v>
      </c>
      <c r="D147" s="290"/>
      <c r="E147" s="290"/>
      <c r="F147" s="291" t="s">
        <v>725</v>
      </c>
      <c r="G147" s="292"/>
      <c r="H147" s="290"/>
      <c r="I147" s="290"/>
      <c r="J147" s="290" t="s">
        <v>726</v>
      </c>
      <c r="K147" s="287"/>
    </row>
    <row r="148" spans="2:11" ht="5.25" customHeight="1">
      <c r="B148" s="296"/>
      <c r="C148" s="293"/>
      <c r="D148" s="293"/>
      <c r="E148" s="293"/>
      <c r="F148" s="293"/>
      <c r="G148" s="294"/>
      <c r="H148" s="293"/>
      <c r="I148" s="293"/>
      <c r="J148" s="293"/>
      <c r="K148" s="317"/>
    </row>
    <row r="149" spans="2:11" ht="15" customHeight="1">
      <c r="B149" s="296"/>
      <c r="C149" s="321" t="s">
        <v>730</v>
      </c>
      <c r="D149" s="276"/>
      <c r="E149" s="276"/>
      <c r="F149" s="322" t="s">
        <v>727</v>
      </c>
      <c r="G149" s="276"/>
      <c r="H149" s="321" t="s">
        <v>765</v>
      </c>
      <c r="I149" s="321" t="s">
        <v>729</v>
      </c>
      <c r="J149" s="321">
        <v>120</v>
      </c>
      <c r="K149" s="317"/>
    </row>
    <row r="150" spans="2:11" ht="15" customHeight="1">
      <c r="B150" s="296"/>
      <c r="C150" s="321" t="s">
        <v>774</v>
      </c>
      <c r="D150" s="276"/>
      <c r="E150" s="276"/>
      <c r="F150" s="322" t="s">
        <v>727</v>
      </c>
      <c r="G150" s="276"/>
      <c r="H150" s="321" t="s">
        <v>785</v>
      </c>
      <c r="I150" s="321" t="s">
        <v>729</v>
      </c>
      <c r="J150" s="321" t="s">
        <v>776</v>
      </c>
      <c r="K150" s="317"/>
    </row>
    <row r="151" spans="2:11" ht="15" customHeight="1">
      <c r="B151" s="296"/>
      <c r="C151" s="321" t="s">
        <v>676</v>
      </c>
      <c r="D151" s="276"/>
      <c r="E151" s="276"/>
      <c r="F151" s="322" t="s">
        <v>727</v>
      </c>
      <c r="G151" s="276"/>
      <c r="H151" s="321" t="s">
        <v>786</v>
      </c>
      <c r="I151" s="321" t="s">
        <v>729</v>
      </c>
      <c r="J151" s="321" t="s">
        <v>776</v>
      </c>
      <c r="K151" s="317"/>
    </row>
    <row r="152" spans="2:11" ht="15" customHeight="1">
      <c r="B152" s="296"/>
      <c r="C152" s="321" t="s">
        <v>732</v>
      </c>
      <c r="D152" s="276"/>
      <c r="E152" s="276"/>
      <c r="F152" s="322" t="s">
        <v>733</v>
      </c>
      <c r="G152" s="276"/>
      <c r="H152" s="321" t="s">
        <v>765</v>
      </c>
      <c r="I152" s="321" t="s">
        <v>729</v>
      </c>
      <c r="J152" s="321">
        <v>50</v>
      </c>
      <c r="K152" s="317"/>
    </row>
    <row r="153" spans="2:11" ht="15" customHeight="1">
      <c r="B153" s="296"/>
      <c r="C153" s="321" t="s">
        <v>735</v>
      </c>
      <c r="D153" s="276"/>
      <c r="E153" s="276"/>
      <c r="F153" s="322" t="s">
        <v>727</v>
      </c>
      <c r="G153" s="276"/>
      <c r="H153" s="321" t="s">
        <v>765</v>
      </c>
      <c r="I153" s="321" t="s">
        <v>737</v>
      </c>
      <c r="J153" s="321"/>
      <c r="K153" s="317"/>
    </row>
    <row r="154" spans="2:11" ht="15" customHeight="1">
      <c r="B154" s="296"/>
      <c r="C154" s="321" t="s">
        <v>746</v>
      </c>
      <c r="D154" s="276"/>
      <c r="E154" s="276"/>
      <c r="F154" s="322" t="s">
        <v>733</v>
      </c>
      <c r="G154" s="276"/>
      <c r="H154" s="321" t="s">
        <v>765</v>
      </c>
      <c r="I154" s="321" t="s">
        <v>729</v>
      </c>
      <c r="J154" s="321">
        <v>50</v>
      </c>
      <c r="K154" s="317"/>
    </row>
    <row r="155" spans="2:11" ht="15" customHeight="1">
      <c r="B155" s="296"/>
      <c r="C155" s="321" t="s">
        <v>753</v>
      </c>
      <c r="D155" s="276"/>
      <c r="E155" s="276"/>
      <c r="F155" s="322" t="s">
        <v>733</v>
      </c>
      <c r="G155" s="276"/>
      <c r="H155" s="321" t="s">
        <v>765</v>
      </c>
      <c r="I155" s="321" t="s">
        <v>729</v>
      </c>
      <c r="J155" s="321">
        <v>50</v>
      </c>
      <c r="K155" s="317"/>
    </row>
    <row r="156" spans="2:11" ht="15" customHeight="1">
      <c r="B156" s="296"/>
      <c r="C156" s="321" t="s">
        <v>751</v>
      </c>
      <c r="D156" s="276"/>
      <c r="E156" s="276"/>
      <c r="F156" s="322" t="s">
        <v>733</v>
      </c>
      <c r="G156" s="276"/>
      <c r="H156" s="321" t="s">
        <v>765</v>
      </c>
      <c r="I156" s="321" t="s">
        <v>729</v>
      </c>
      <c r="J156" s="321">
        <v>50</v>
      </c>
      <c r="K156" s="317"/>
    </row>
    <row r="157" spans="2:11" ht="15" customHeight="1">
      <c r="B157" s="296"/>
      <c r="C157" s="321" t="s">
        <v>110</v>
      </c>
      <c r="D157" s="276"/>
      <c r="E157" s="276"/>
      <c r="F157" s="322" t="s">
        <v>727</v>
      </c>
      <c r="G157" s="276"/>
      <c r="H157" s="321" t="s">
        <v>787</v>
      </c>
      <c r="I157" s="321" t="s">
        <v>729</v>
      </c>
      <c r="J157" s="321" t="s">
        <v>788</v>
      </c>
      <c r="K157" s="317"/>
    </row>
    <row r="158" spans="2:11" ht="15" customHeight="1">
      <c r="B158" s="296"/>
      <c r="C158" s="321" t="s">
        <v>789</v>
      </c>
      <c r="D158" s="276"/>
      <c r="E158" s="276"/>
      <c r="F158" s="322" t="s">
        <v>727</v>
      </c>
      <c r="G158" s="276"/>
      <c r="H158" s="321" t="s">
        <v>790</v>
      </c>
      <c r="I158" s="321" t="s">
        <v>760</v>
      </c>
      <c r="J158" s="321"/>
      <c r="K158" s="317"/>
    </row>
    <row r="159" spans="2:11" ht="15" customHeight="1">
      <c r="B159" s="323"/>
      <c r="C159" s="305"/>
      <c r="D159" s="305"/>
      <c r="E159" s="305"/>
      <c r="F159" s="305"/>
      <c r="G159" s="305"/>
      <c r="H159" s="305"/>
      <c r="I159" s="305"/>
      <c r="J159" s="305"/>
      <c r="K159" s="324"/>
    </row>
    <row r="160" spans="2:11" ht="18.75" customHeight="1">
      <c r="B160" s="272"/>
      <c r="C160" s="276"/>
      <c r="D160" s="276"/>
      <c r="E160" s="276"/>
      <c r="F160" s="295"/>
      <c r="G160" s="276"/>
      <c r="H160" s="276"/>
      <c r="I160" s="276"/>
      <c r="J160" s="276"/>
      <c r="K160" s="272"/>
    </row>
    <row r="161" spans="2:11" ht="18.75" customHeight="1">
      <c r="B161" s="282"/>
      <c r="C161" s="282"/>
      <c r="D161" s="282"/>
      <c r="E161" s="282"/>
      <c r="F161" s="282"/>
      <c r="G161" s="282"/>
      <c r="H161" s="282"/>
      <c r="I161" s="282"/>
      <c r="J161" s="282"/>
      <c r="K161" s="282"/>
    </row>
    <row r="162" spans="2:11" ht="7.5" customHeight="1">
      <c r="B162" s="264"/>
      <c r="C162" s="265"/>
      <c r="D162" s="265"/>
      <c r="E162" s="265"/>
      <c r="F162" s="265"/>
      <c r="G162" s="265"/>
      <c r="H162" s="265"/>
      <c r="I162" s="265"/>
      <c r="J162" s="265"/>
      <c r="K162" s="266"/>
    </row>
    <row r="163" spans="2:11" ht="45" customHeight="1">
      <c r="B163" s="267"/>
      <c r="C163" s="391" t="s">
        <v>791</v>
      </c>
      <c r="D163" s="391"/>
      <c r="E163" s="391"/>
      <c r="F163" s="391"/>
      <c r="G163" s="391"/>
      <c r="H163" s="391"/>
      <c r="I163" s="391"/>
      <c r="J163" s="391"/>
      <c r="K163" s="268"/>
    </row>
    <row r="164" spans="2:11" ht="17.25" customHeight="1">
      <c r="B164" s="267"/>
      <c r="C164" s="288" t="s">
        <v>721</v>
      </c>
      <c r="D164" s="288"/>
      <c r="E164" s="288"/>
      <c r="F164" s="288" t="s">
        <v>722</v>
      </c>
      <c r="G164" s="325"/>
      <c r="H164" s="326" t="s">
        <v>128</v>
      </c>
      <c r="I164" s="326" t="s">
        <v>59</v>
      </c>
      <c r="J164" s="288" t="s">
        <v>723</v>
      </c>
      <c r="K164" s="268"/>
    </row>
    <row r="165" spans="2:11" ht="17.25" customHeight="1">
      <c r="B165" s="269"/>
      <c r="C165" s="290" t="s">
        <v>724</v>
      </c>
      <c r="D165" s="290"/>
      <c r="E165" s="290"/>
      <c r="F165" s="291" t="s">
        <v>725</v>
      </c>
      <c r="G165" s="327"/>
      <c r="H165" s="328"/>
      <c r="I165" s="328"/>
      <c r="J165" s="290" t="s">
        <v>726</v>
      </c>
      <c r="K165" s="270"/>
    </row>
    <row r="166" spans="2:11" ht="5.25" customHeight="1">
      <c r="B166" s="296"/>
      <c r="C166" s="293"/>
      <c r="D166" s="293"/>
      <c r="E166" s="293"/>
      <c r="F166" s="293"/>
      <c r="G166" s="294"/>
      <c r="H166" s="293"/>
      <c r="I166" s="293"/>
      <c r="J166" s="293"/>
      <c r="K166" s="317"/>
    </row>
    <row r="167" spans="2:11" ht="15" customHeight="1">
      <c r="B167" s="296"/>
      <c r="C167" s="276" t="s">
        <v>730</v>
      </c>
      <c r="D167" s="276"/>
      <c r="E167" s="276"/>
      <c r="F167" s="295" t="s">
        <v>727</v>
      </c>
      <c r="G167" s="276"/>
      <c r="H167" s="276" t="s">
        <v>765</v>
      </c>
      <c r="I167" s="276" t="s">
        <v>729</v>
      </c>
      <c r="J167" s="276">
        <v>120</v>
      </c>
      <c r="K167" s="317"/>
    </row>
    <row r="168" spans="2:11" ht="15" customHeight="1">
      <c r="B168" s="296"/>
      <c r="C168" s="276" t="s">
        <v>774</v>
      </c>
      <c r="D168" s="276"/>
      <c r="E168" s="276"/>
      <c r="F168" s="295" t="s">
        <v>727</v>
      </c>
      <c r="G168" s="276"/>
      <c r="H168" s="276" t="s">
        <v>775</v>
      </c>
      <c r="I168" s="276" t="s">
        <v>729</v>
      </c>
      <c r="J168" s="276" t="s">
        <v>776</v>
      </c>
      <c r="K168" s="317"/>
    </row>
    <row r="169" spans="2:11" ht="15" customHeight="1">
      <c r="B169" s="296"/>
      <c r="C169" s="276" t="s">
        <v>676</v>
      </c>
      <c r="D169" s="276"/>
      <c r="E169" s="276"/>
      <c r="F169" s="295" t="s">
        <v>727</v>
      </c>
      <c r="G169" s="276"/>
      <c r="H169" s="276" t="s">
        <v>792</v>
      </c>
      <c r="I169" s="276" t="s">
        <v>729</v>
      </c>
      <c r="J169" s="276" t="s">
        <v>776</v>
      </c>
      <c r="K169" s="317"/>
    </row>
    <row r="170" spans="2:11" ht="15" customHeight="1">
      <c r="B170" s="296"/>
      <c r="C170" s="276" t="s">
        <v>732</v>
      </c>
      <c r="D170" s="276"/>
      <c r="E170" s="276"/>
      <c r="F170" s="295" t="s">
        <v>733</v>
      </c>
      <c r="G170" s="276"/>
      <c r="H170" s="276" t="s">
        <v>792</v>
      </c>
      <c r="I170" s="276" t="s">
        <v>729</v>
      </c>
      <c r="J170" s="276">
        <v>50</v>
      </c>
      <c r="K170" s="317"/>
    </row>
    <row r="171" spans="2:11" ht="15" customHeight="1">
      <c r="B171" s="296"/>
      <c r="C171" s="276" t="s">
        <v>735</v>
      </c>
      <c r="D171" s="276"/>
      <c r="E171" s="276"/>
      <c r="F171" s="295" t="s">
        <v>727</v>
      </c>
      <c r="G171" s="276"/>
      <c r="H171" s="276" t="s">
        <v>792</v>
      </c>
      <c r="I171" s="276" t="s">
        <v>737</v>
      </c>
      <c r="J171" s="276"/>
      <c r="K171" s="317"/>
    </row>
    <row r="172" spans="2:11" ht="15" customHeight="1">
      <c r="B172" s="296"/>
      <c r="C172" s="276" t="s">
        <v>746</v>
      </c>
      <c r="D172" s="276"/>
      <c r="E172" s="276"/>
      <c r="F172" s="295" t="s">
        <v>733</v>
      </c>
      <c r="G172" s="276"/>
      <c r="H172" s="276" t="s">
        <v>792</v>
      </c>
      <c r="I172" s="276" t="s">
        <v>729</v>
      </c>
      <c r="J172" s="276">
        <v>50</v>
      </c>
      <c r="K172" s="317"/>
    </row>
    <row r="173" spans="2:11" ht="15" customHeight="1">
      <c r="B173" s="296"/>
      <c r="C173" s="276" t="s">
        <v>753</v>
      </c>
      <c r="D173" s="276"/>
      <c r="E173" s="276"/>
      <c r="F173" s="295" t="s">
        <v>733</v>
      </c>
      <c r="G173" s="276"/>
      <c r="H173" s="276" t="s">
        <v>792</v>
      </c>
      <c r="I173" s="276" t="s">
        <v>729</v>
      </c>
      <c r="J173" s="276">
        <v>50</v>
      </c>
      <c r="K173" s="317"/>
    </row>
    <row r="174" spans="2:11" ht="15" customHeight="1">
      <c r="B174" s="296"/>
      <c r="C174" s="276" t="s">
        <v>751</v>
      </c>
      <c r="D174" s="276"/>
      <c r="E174" s="276"/>
      <c r="F174" s="295" t="s">
        <v>733</v>
      </c>
      <c r="G174" s="276"/>
      <c r="H174" s="276" t="s">
        <v>792</v>
      </c>
      <c r="I174" s="276" t="s">
        <v>729</v>
      </c>
      <c r="J174" s="276">
        <v>50</v>
      </c>
      <c r="K174" s="317"/>
    </row>
    <row r="175" spans="2:11" ht="15" customHeight="1">
      <c r="B175" s="296"/>
      <c r="C175" s="276" t="s">
        <v>127</v>
      </c>
      <c r="D175" s="276"/>
      <c r="E175" s="276"/>
      <c r="F175" s="295" t="s">
        <v>727</v>
      </c>
      <c r="G175" s="276"/>
      <c r="H175" s="276" t="s">
        <v>793</v>
      </c>
      <c r="I175" s="276" t="s">
        <v>794</v>
      </c>
      <c r="J175" s="276"/>
      <c r="K175" s="317"/>
    </row>
    <row r="176" spans="2:11" ht="15" customHeight="1">
      <c r="B176" s="296"/>
      <c r="C176" s="276" t="s">
        <v>59</v>
      </c>
      <c r="D176" s="276"/>
      <c r="E176" s="276"/>
      <c r="F176" s="295" t="s">
        <v>727</v>
      </c>
      <c r="G176" s="276"/>
      <c r="H176" s="276" t="s">
        <v>795</v>
      </c>
      <c r="I176" s="276" t="s">
        <v>796</v>
      </c>
      <c r="J176" s="276">
        <v>1</v>
      </c>
      <c r="K176" s="317"/>
    </row>
    <row r="177" spans="2:11" ht="15" customHeight="1">
      <c r="B177" s="296"/>
      <c r="C177" s="276" t="s">
        <v>55</v>
      </c>
      <c r="D177" s="276"/>
      <c r="E177" s="276"/>
      <c r="F177" s="295" t="s">
        <v>727</v>
      </c>
      <c r="G177" s="276"/>
      <c r="H177" s="276" t="s">
        <v>797</v>
      </c>
      <c r="I177" s="276" t="s">
        <v>729</v>
      </c>
      <c r="J177" s="276">
        <v>20</v>
      </c>
      <c r="K177" s="317"/>
    </row>
    <row r="178" spans="2:11" ht="15" customHeight="1">
      <c r="B178" s="296"/>
      <c r="C178" s="276" t="s">
        <v>128</v>
      </c>
      <c r="D178" s="276"/>
      <c r="E178" s="276"/>
      <c r="F178" s="295" t="s">
        <v>727</v>
      </c>
      <c r="G178" s="276"/>
      <c r="H178" s="276" t="s">
        <v>798</v>
      </c>
      <c r="I178" s="276" t="s">
        <v>729</v>
      </c>
      <c r="J178" s="276">
        <v>255</v>
      </c>
      <c r="K178" s="317"/>
    </row>
    <row r="179" spans="2:11" ht="15" customHeight="1">
      <c r="B179" s="296"/>
      <c r="C179" s="276" t="s">
        <v>129</v>
      </c>
      <c r="D179" s="276"/>
      <c r="E179" s="276"/>
      <c r="F179" s="295" t="s">
        <v>727</v>
      </c>
      <c r="G179" s="276"/>
      <c r="H179" s="276" t="s">
        <v>692</v>
      </c>
      <c r="I179" s="276" t="s">
        <v>729</v>
      </c>
      <c r="J179" s="276">
        <v>10</v>
      </c>
      <c r="K179" s="317"/>
    </row>
    <row r="180" spans="2:11" ht="15" customHeight="1">
      <c r="B180" s="296"/>
      <c r="C180" s="276" t="s">
        <v>130</v>
      </c>
      <c r="D180" s="276"/>
      <c r="E180" s="276"/>
      <c r="F180" s="295" t="s">
        <v>727</v>
      </c>
      <c r="G180" s="276"/>
      <c r="H180" s="276" t="s">
        <v>799</v>
      </c>
      <c r="I180" s="276" t="s">
        <v>760</v>
      </c>
      <c r="J180" s="276"/>
      <c r="K180" s="317"/>
    </row>
    <row r="181" spans="2:11" ht="15" customHeight="1">
      <c r="B181" s="296"/>
      <c r="C181" s="276" t="s">
        <v>800</v>
      </c>
      <c r="D181" s="276"/>
      <c r="E181" s="276"/>
      <c r="F181" s="295" t="s">
        <v>727</v>
      </c>
      <c r="G181" s="276"/>
      <c r="H181" s="276" t="s">
        <v>801</v>
      </c>
      <c r="I181" s="276" t="s">
        <v>760</v>
      </c>
      <c r="J181" s="276"/>
      <c r="K181" s="317"/>
    </row>
    <row r="182" spans="2:11" ht="15" customHeight="1">
      <c r="B182" s="296"/>
      <c r="C182" s="276" t="s">
        <v>789</v>
      </c>
      <c r="D182" s="276"/>
      <c r="E182" s="276"/>
      <c r="F182" s="295" t="s">
        <v>727</v>
      </c>
      <c r="G182" s="276"/>
      <c r="H182" s="276" t="s">
        <v>802</v>
      </c>
      <c r="I182" s="276" t="s">
        <v>760</v>
      </c>
      <c r="J182" s="276"/>
      <c r="K182" s="317"/>
    </row>
    <row r="183" spans="2:11" ht="15" customHeight="1">
      <c r="B183" s="296"/>
      <c r="C183" s="276" t="s">
        <v>132</v>
      </c>
      <c r="D183" s="276"/>
      <c r="E183" s="276"/>
      <c r="F183" s="295" t="s">
        <v>733</v>
      </c>
      <c r="G183" s="276"/>
      <c r="H183" s="276" t="s">
        <v>803</v>
      </c>
      <c r="I183" s="276" t="s">
        <v>729</v>
      </c>
      <c r="J183" s="276">
        <v>50</v>
      </c>
      <c r="K183" s="317"/>
    </row>
    <row r="184" spans="2:11" ht="15" customHeight="1">
      <c r="B184" s="296"/>
      <c r="C184" s="276" t="s">
        <v>804</v>
      </c>
      <c r="D184" s="276"/>
      <c r="E184" s="276"/>
      <c r="F184" s="295" t="s">
        <v>733</v>
      </c>
      <c r="G184" s="276"/>
      <c r="H184" s="276" t="s">
        <v>805</v>
      </c>
      <c r="I184" s="276" t="s">
        <v>806</v>
      </c>
      <c r="J184" s="276"/>
      <c r="K184" s="317"/>
    </row>
    <row r="185" spans="2:11" ht="15" customHeight="1">
      <c r="B185" s="296"/>
      <c r="C185" s="276" t="s">
        <v>807</v>
      </c>
      <c r="D185" s="276"/>
      <c r="E185" s="276"/>
      <c r="F185" s="295" t="s">
        <v>733</v>
      </c>
      <c r="G185" s="276"/>
      <c r="H185" s="276" t="s">
        <v>808</v>
      </c>
      <c r="I185" s="276" t="s">
        <v>806</v>
      </c>
      <c r="J185" s="276"/>
      <c r="K185" s="317"/>
    </row>
    <row r="186" spans="2:11" ht="15" customHeight="1">
      <c r="B186" s="296"/>
      <c r="C186" s="276" t="s">
        <v>809</v>
      </c>
      <c r="D186" s="276"/>
      <c r="E186" s="276"/>
      <c r="F186" s="295" t="s">
        <v>733</v>
      </c>
      <c r="G186" s="276"/>
      <c r="H186" s="276" t="s">
        <v>810</v>
      </c>
      <c r="I186" s="276" t="s">
        <v>806</v>
      </c>
      <c r="J186" s="276"/>
      <c r="K186" s="317"/>
    </row>
    <row r="187" spans="2:11" ht="15" customHeight="1">
      <c r="B187" s="296"/>
      <c r="C187" s="329" t="s">
        <v>811</v>
      </c>
      <c r="D187" s="276"/>
      <c r="E187" s="276"/>
      <c r="F187" s="295" t="s">
        <v>733</v>
      </c>
      <c r="G187" s="276"/>
      <c r="H187" s="276" t="s">
        <v>812</v>
      </c>
      <c r="I187" s="276" t="s">
        <v>813</v>
      </c>
      <c r="J187" s="330" t="s">
        <v>814</v>
      </c>
      <c r="K187" s="317"/>
    </row>
    <row r="188" spans="2:11" ht="15" customHeight="1">
      <c r="B188" s="296"/>
      <c r="C188" s="281" t="s">
        <v>44</v>
      </c>
      <c r="D188" s="276"/>
      <c r="E188" s="276"/>
      <c r="F188" s="295" t="s">
        <v>727</v>
      </c>
      <c r="G188" s="276"/>
      <c r="H188" s="272" t="s">
        <v>815</v>
      </c>
      <c r="I188" s="276" t="s">
        <v>816</v>
      </c>
      <c r="J188" s="276"/>
      <c r="K188" s="317"/>
    </row>
    <row r="189" spans="2:11" ht="15" customHeight="1">
      <c r="B189" s="296"/>
      <c r="C189" s="281" t="s">
        <v>817</v>
      </c>
      <c r="D189" s="276"/>
      <c r="E189" s="276"/>
      <c r="F189" s="295" t="s">
        <v>727</v>
      </c>
      <c r="G189" s="276"/>
      <c r="H189" s="276" t="s">
        <v>818</v>
      </c>
      <c r="I189" s="276" t="s">
        <v>760</v>
      </c>
      <c r="J189" s="276"/>
      <c r="K189" s="317"/>
    </row>
    <row r="190" spans="2:11" ht="15" customHeight="1">
      <c r="B190" s="296"/>
      <c r="C190" s="281" t="s">
        <v>819</v>
      </c>
      <c r="D190" s="276"/>
      <c r="E190" s="276"/>
      <c r="F190" s="295" t="s">
        <v>727</v>
      </c>
      <c r="G190" s="276"/>
      <c r="H190" s="276" t="s">
        <v>820</v>
      </c>
      <c r="I190" s="276" t="s">
        <v>760</v>
      </c>
      <c r="J190" s="276"/>
      <c r="K190" s="317"/>
    </row>
    <row r="191" spans="2:11" ht="15" customHeight="1">
      <c r="B191" s="296"/>
      <c r="C191" s="281" t="s">
        <v>821</v>
      </c>
      <c r="D191" s="276"/>
      <c r="E191" s="276"/>
      <c r="F191" s="295" t="s">
        <v>733</v>
      </c>
      <c r="G191" s="276"/>
      <c r="H191" s="276" t="s">
        <v>822</v>
      </c>
      <c r="I191" s="276" t="s">
        <v>760</v>
      </c>
      <c r="J191" s="276"/>
      <c r="K191" s="317"/>
    </row>
    <row r="192" spans="2:11" ht="15" customHeight="1">
      <c r="B192" s="323"/>
      <c r="C192" s="331"/>
      <c r="D192" s="305"/>
      <c r="E192" s="305"/>
      <c r="F192" s="305"/>
      <c r="G192" s="305"/>
      <c r="H192" s="305"/>
      <c r="I192" s="305"/>
      <c r="J192" s="305"/>
      <c r="K192" s="324"/>
    </row>
    <row r="193" spans="2:11" ht="18.75" customHeight="1">
      <c r="B193" s="272"/>
      <c r="C193" s="276"/>
      <c r="D193" s="276"/>
      <c r="E193" s="276"/>
      <c r="F193" s="295"/>
      <c r="G193" s="276"/>
      <c r="H193" s="276"/>
      <c r="I193" s="276"/>
      <c r="J193" s="276"/>
      <c r="K193" s="272"/>
    </row>
    <row r="194" spans="2:11" ht="18.75" customHeight="1">
      <c r="B194" s="272"/>
      <c r="C194" s="276"/>
      <c r="D194" s="276"/>
      <c r="E194" s="276"/>
      <c r="F194" s="295"/>
      <c r="G194" s="276"/>
      <c r="H194" s="276"/>
      <c r="I194" s="276"/>
      <c r="J194" s="276"/>
      <c r="K194" s="272"/>
    </row>
    <row r="195" spans="2:11" ht="18.75" customHeight="1">
      <c r="B195" s="282"/>
      <c r="C195" s="282"/>
      <c r="D195" s="282"/>
      <c r="E195" s="282"/>
      <c r="F195" s="282"/>
      <c r="G195" s="282"/>
      <c r="H195" s="282"/>
      <c r="I195" s="282"/>
      <c r="J195" s="282"/>
      <c r="K195" s="282"/>
    </row>
    <row r="196" spans="2:11">
      <c r="B196" s="264"/>
      <c r="C196" s="265"/>
      <c r="D196" s="265"/>
      <c r="E196" s="265"/>
      <c r="F196" s="265"/>
      <c r="G196" s="265"/>
      <c r="H196" s="265"/>
      <c r="I196" s="265"/>
      <c r="J196" s="265"/>
      <c r="K196" s="266"/>
    </row>
    <row r="197" spans="2:11" ht="22.2">
      <c r="B197" s="267"/>
      <c r="C197" s="391" t="s">
        <v>823</v>
      </c>
      <c r="D197" s="391"/>
      <c r="E197" s="391"/>
      <c r="F197" s="391"/>
      <c r="G197" s="391"/>
      <c r="H197" s="391"/>
      <c r="I197" s="391"/>
      <c r="J197" s="391"/>
      <c r="K197" s="268"/>
    </row>
    <row r="198" spans="2:11" ht="25.5" customHeight="1">
      <c r="B198" s="267"/>
      <c r="C198" s="332" t="s">
        <v>824</v>
      </c>
      <c r="D198" s="332"/>
      <c r="E198" s="332"/>
      <c r="F198" s="332" t="s">
        <v>825</v>
      </c>
      <c r="G198" s="333"/>
      <c r="H198" s="390" t="s">
        <v>826</v>
      </c>
      <c r="I198" s="390"/>
      <c r="J198" s="390"/>
      <c r="K198" s="268"/>
    </row>
    <row r="199" spans="2:11" ht="5.25" customHeight="1">
      <c r="B199" s="296"/>
      <c r="C199" s="293"/>
      <c r="D199" s="293"/>
      <c r="E199" s="293"/>
      <c r="F199" s="293"/>
      <c r="G199" s="276"/>
      <c r="H199" s="293"/>
      <c r="I199" s="293"/>
      <c r="J199" s="293"/>
      <c r="K199" s="317"/>
    </row>
    <row r="200" spans="2:11" ht="15" customHeight="1">
      <c r="B200" s="296"/>
      <c r="C200" s="276" t="s">
        <v>816</v>
      </c>
      <c r="D200" s="276"/>
      <c r="E200" s="276"/>
      <c r="F200" s="295" t="s">
        <v>45</v>
      </c>
      <c r="G200" s="276"/>
      <c r="H200" s="389" t="s">
        <v>827</v>
      </c>
      <c r="I200" s="389"/>
      <c r="J200" s="389"/>
      <c r="K200" s="317"/>
    </row>
    <row r="201" spans="2:11" ht="15" customHeight="1">
      <c r="B201" s="296"/>
      <c r="C201" s="302"/>
      <c r="D201" s="276"/>
      <c r="E201" s="276"/>
      <c r="F201" s="295" t="s">
        <v>46</v>
      </c>
      <c r="G201" s="276"/>
      <c r="H201" s="389" t="s">
        <v>828</v>
      </c>
      <c r="I201" s="389"/>
      <c r="J201" s="389"/>
      <c r="K201" s="317"/>
    </row>
    <row r="202" spans="2:11" ht="15" customHeight="1">
      <c r="B202" s="296"/>
      <c r="C202" s="302"/>
      <c r="D202" s="276"/>
      <c r="E202" s="276"/>
      <c r="F202" s="295" t="s">
        <v>49</v>
      </c>
      <c r="G202" s="276"/>
      <c r="H202" s="389" t="s">
        <v>829</v>
      </c>
      <c r="I202" s="389"/>
      <c r="J202" s="389"/>
      <c r="K202" s="317"/>
    </row>
    <row r="203" spans="2:11" ht="15" customHeight="1">
      <c r="B203" s="296"/>
      <c r="C203" s="276"/>
      <c r="D203" s="276"/>
      <c r="E203" s="276"/>
      <c r="F203" s="295" t="s">
        <v>47</v>
      </c>
      <c r="G203" s="276"/>
      <c r="H203" s="389" t="s">
        <v>830</v>
      </c>
      <c r="I203" s="389"/>
      <c r="J203" s="389"/>
      <c r="K203" s="317"/>
    </row>
    <row r="204" spans="2:11" ht="15" customHeight="1">
      <c r="B204" s="296"/>
      <c r="C204" s="276"/>
      <c r="D204" s="276"/>
      <c r="E204" s="276"/>
      <c r="F204" s="295" t="s">
        <v>48</v>
      </c>
      <c r="G204" s="276"/>
      <c r="H204" s="389" t="s">
        <v>831</v>
      </c>
      <c r="I204" s="389"/>
      <c r="J204" s="389"/>
      <c r="K204" s="317"/>
    </row>
    <row r="205" spans="2:11" ht="15" customHeight="1">
      <c r="B205" s="296"/>
      <c r="C205" s="276"/>
      <c r="D205" s="276"/>
      <c r="E205" s="276"/>
      <c r="F205" s="295"/>
      <c r="G205" s="276"/>
      <c r="H205" s="276"/>
      <c r="I205" s="276"/>
      <c r="J205" s="276"/>
      <c r="K205" s="317"/>
    </row>
    <row r="206" spans="2:11" ht="15" customHeight="1">
      <c r="B206" s="296"/>
      <c r="C206" s="276" t="s">
        <v>772</v>
      </c>
      <c r="D206" s="276"/>
      <c r="E206" s="276"/>
      <c r="F206" s="295" t="s">
        <v>81</v>
      </c>
      <c r="G206" s="276"/>
      <c r="H206" s="389" t="s">
        <v>832</v>
      </c>
      <c r="I206" s="389"/>
      <c r="J206" s="389"/>
      <c r="K206" s="317"/>
    </row>
    <row r="207" spans="2:11" ht="15" customHeight="1">
      <c r="B207" s="296"/>
      <c r="C207" s="302"/>
      <c r="D207" s="276"/>
      <c r="E207" s="276"/>
      <c r="F207" s="295" t="s">
        <v>87</v>
      </c>
      <c r="G207" s="276"/>
      <c r="H207" s="389" t="s">
        <v>674</v>
      </c>
      <c r="I207" s="389"/>
      <c r="J207" s="389"/>
      <c r="K207" s="317"/>
    </row>
    <row r="208" spans="2:11" ht="15" customHeight="1">
      <c r="B208" s="296"/>
      <c r="C208" s="276"/>
      <c r="D208" s="276"/>
      <c r="E208" s="276"/>
      <c r="F208" s="295" t="s">
        <v>672</v>
      </c>
      <c r="G208" s="276"/>
      <c r="H208" s="389" t="s">
        <v>833</v>
      </c>
      <c r="I208" s="389"/>
      <c r="J208" s="389"/>
      <c r="K208" s="317"/>
    </row>
    <row r="209" spans="2:11" ht="15" customHeight="1">
      <c r="B209" s="334"/>
      <c r="C209" s="302"/>
      <c r="D209" s="302"/>
      <c r="E209" s="302"/>
      <c r="F209" s="295" t="s">
        <v>91</v>
      </c>
      <c r="G209" s="281"/>
      <c r="H209" s="388" t="s">
        <v>675</v>
      </c>
      <c r="I209" s="388"/>
      <c r="J209" s="388"/>
      <c r="K209" s="335"/>
    </row>
    <row r="210" spans="2:11" ht="15" customHeight="1">
      <c r="B210" s="334"/>
      <c r="C210" s="302"/>
      <c r="D210" s="302"/>
      <c r="E210" s="302"/>
      <c r="F210" s="295" t="s">
        <v>95</v>
      </c>
      <c r="G210" s="281"/>
      <c r="H210" s="388" t="s">
        <v>834</v>
      </c>
      <c r="I210" s="388"/>
      <c r="J210" s="388"/>
      <c r="K210" s="335"/>
    </row>
    <row r="211" spans="2:11" ht="15" customHeight="1">
      <c r="B211" s="334"/>
      <c r="C211" s="302"/>
      <c r="D211" s="302"/>
      <c r="E211" s="302"/>
      <c r="F211" s="336"/>
      <c r="G211" s="281"/>
      <c r="H211" s="337"/>
      <c r="I211" s="337"/>
      <c r="J211" s="337"/>
      <c r="K211" s="335"/>
    </row>
    <row r="212" spans="2:11" ht="15" customHeight="1">
      <c r="B212" s="334"/>
      <c r="C212" s="276" t="s">
        <v>796</v>
      </c>
      <c r="D212" s="302"/>
      <c r="E212" s="302"/>
      <c r="F212" s="295">
        <v>1</v>
      </c>
      <c r="G212" s="281"/>
      <c r="H212" s="388" t="s">
        <v>835</v>
      </c>
      <c r="I212" s="388"/>
      <c r="J212" s="388"/>
      <c r="K212" s="335"/>
    </row>
    <row r="213" spans="2:11" ht="15" customHeight="1">
      <c r="B213" s="334"/>
      <c r="C213" s="302"/>
      <c r="D213" s="302"/>
      <c r="E213" s="302"/>
      <c r="F213" s="295">
        <v>2</v>
      </c>
      <c r="G213" s="281"/>
      <c r="H213" s="388" t="s">
        <v>836</v>
      </c>
      <c r="I213" s="388"/>
      <c r="J213" s="388"/>
      <c r="K213" s="335"/>
    </row>
    <row r="214" spans="2:11" ht="15" customHeight="1">
      <c r="B214" s="334"/>
      <c r="C214" s="302"/>
      <c r="D214" s="302"/>
      <c r="E214" s="302"/>
      <c r="F214" s="295">
        <v>3</v>
      </c>
      <c r="G214" s="281"/>
      <c r="H214" s="388" t="s">
        <v>837</v>
      </c>
      <c r="I214" s="388"/>
      <c r="J214" s="388"/>
      <c r="K214" s="335"/>
    </row>
    <row r="215" spans="2:11" ht="15" customHeight="1">
      <c r="B215" s="334"/>
      <c r="C215" s="302"/>
      <c r="D215" s="302"/>
      <c r="E215" s="302"/>
      <c r="F215" s="295">
        <v>4</v>
      </c>
      <c r="G215" s="281"/>
      <c r="H215" s="388" t="s">
        <v>838</v>
      </c>
      <c r="I215" s="388"/>
      <c r="J215" s="388"/>
      <c r="K215" s="335"/>
    </row>
    <row r="216" spans="2:11" ht="12.75" customHeight="1">
      <c r="B216" s="338"/>
      <c r="C216" s="339"/>
      <c r="D216" s="339"/>
      <c r="E216" s="339"/>
      <c r="F216" s="339"/>
      <c r="G216" s="339"/>
      <c r="H216" s="339"/>
      <c r="I216" s="339"/>
      <c r="J216" s="339"/>
      <c r="K216" s="340"/>
    </row>
  </sheetData>
  <sheetProtection formatCells="0" formatColumns="0" formatRows="0" insertColumns="0" insertRows="0" insertHyperlinks="0" deleteColumns="0" deleteRows="0" sort="0" autoFilter="0" pivotTables="0"/>
  <mergeCells count="77">
    <mergeCell ref="F17:J17"/>
    <mergeCell ref="C3:J3"/>
    <mergeCell ref="C9:J9"/>
    <mergeCell ref="D11:J11"/>
    <mergeCell ref="D14:J14"/>
    <mergeCell ref="D15:J15"/>
    <mergeCell ref="F16:J16"/>
    <mergeCell ref="D10:J10"/>
    <mergeCell ref="D13:J13"/>
    <mergeCell ref="C4:J4"/>
    <mergeCell ref="C6:J6"/>
    <mergeCell ref="C7:J7"/>
    <mergeCell ref="C23:J23"/>
    <mergeCell ref="D25:J25"/>
    <mergeCell ref="C24:J24"/>
    <mergeCell ref="F18:J18"/>
    <mergeCell ref="F21:J21"/>
    <mergeCell ref="F19:J19"/>
    <mergeCell ref="F20:J20"/>
    <mergeCell ref="D31:J31"/>
    <mergeCell ref="D32:J32"/>
    <mergeCell ref="D29:J29"/>
    <mergeCell ref="D28:J28"/>
    <mergeCell ref="D26:J26"/>
    <mergeCell ref="G43:J43"/>
    <mergeCell ref="G42:J42"/>
    <mergeCell ref="D33:J33"/>
    <mergeCell ref="G38:J38"/>
    <mergeCell ref="G39:J39"/>
    <mergeCell ref="G40:J40"/>
    <mergeCell ref="G41:J41"/>
    <mergeCell ref="G34:J34"/>
    <mergeCell ref="G35:J35"/>
    <mergeCell ref="G36:J36"/>
    <mergeCell ref="G37:J37"/>
    <mergeCell ref="D57:J57"/>
    <mergeCell ref="D56:J56"/>
    <mergeCell ref="D45:J45"/>
    <mergeCell ref="C50:J50"/>
    <mergeCell ref="C52:J52"/>
    <mergeCell ref="C53:J53"/>
    <mergeCell ref="C55:J55"/>
    <mergeCell ref="D49:J49"/>
    <mergeCell ref="E48:J48"/>
    <mergeCell ref="E47:J47"/>
    <mergeCell ref="E46:J46"/>
    <mergeCell ref="D59:J59"/>
    <mergeCell ref="D60:J60"/>
    <mergeCell ref="D63:J63"/>
    <mergeCell ref="D61:J61"/>
    <mergeCell ref="D58:J58"/>
    <mergeCell ref="D68:J68"/>
    <mergeCell ref="D66:J66"/>
    <mergeCell ref="D65:J65"/>
    <mergeCell ref="D67:J67"/>
    <mergeCell ref="D64:J64"/>
    <mergeCell ref="C163:J163"/>
    <mergeCell ref="C120:J120"/>
    <mergeCell ref="C145:J145"/>
    <mergeCell ref="C100:J100"/>
    <mergeCell ref="C73:J73"/>
    <mergeCell ref="H198:J198"/>
    <mergeCell ref="C197:J197"/>
    <mergeCell ref="H206:J206"/>
    <mergeCell ref="H204:J204"/>
    <mergeCell ref="H202:J202"/>
    <mergeCell ref="H200:J200"/>
    <mergeCell ref="H215:J215"/>
    <mergeCell ref="H208:J208"/>
    <mergeCell ref="H203:J203"/>
    <mergeCell ref="H201:J201"/>
    <mergeCell ref="H212:J212"/>
    <mergeCell ref="H214:J214"/>
    <mergeCell ref="H213:J213"/>
    <mergeCell ref="H210:J210"/>
    <mergeCell ref="H209:J209"/>
    <mergeCell ref="H207:J207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SO 01 - FVE</vt:lpstr>
      <vt:lpstr>PO 01 - Akumulace</vt:lpstr>
      <vt:lpstr>VRN - Vedlejší rozpočtvé ...</vt:lpstr>
      <vt:lpstr>IČ - Inženýrská činnost</vt:lpstr>
      <vt:lpstr>Pokyny pro vyplnění</vt:lpstr>
      <vt:lpstr>'IČ - Inženýrská činnost'!Názvy_tisku</vt:lpstr>
      <vt:lpstr>'PO 01 - Akumulace'!Názvy_tisku</vt:lpstr>
      <vt:lpstr>'Rekapitulace stavby'!Názvy_tisku</vt:lpstr>
      <vt:lpstr>'SO 01 - FVE'!Názvy_tisku</vt:lpstr>
      <vt:lpstr>'VRN - Vedlejší rozpočtvé ...'!Názvy_tisku</vt:lpstr>
      <vt:lpstr>'IČ - Inženýrská činnost'!Oblast_tisku</vt:lpstr>
      <vt:lpstr>'PO 01 - Akumulace'!Oblast_tisku</vt:lpstr>
      <vt:lpstr>'Pokyny pro vyplnění'!Oblast_tisku</vt:lpstr>
      <vt:lpstr>'Rekapitulace stavby'!Oblast_tisku</vt:lpstr>
      <vt:lpstr>'SO 01 - FVE'!Oblast_tisku</vt:lpstr>
      <vt:lpstr>'VRN - Vedlejší rozpočtvé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Misa-PC\Misa</dc:creator>
  <cp:lastModifiedBy>Pavlína Pitrmucová</cp:lastModifiedBy>
  <dcterms:created xsi:type="dcterms:W3CDTF">2019-10-31T14:12:10Z</dcterms:created>
  <dcterms:modified xsi:type="dcterms:W3CDTF">2019-11-01T12:24:47Z</dcterms:modified>
</cp:coreProperties>
</file>